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065" yWindow="32820" windowWidth="10530" windowHeight="11100" tabRatio="897"/>
  </bookViews>
  <sheets>
    <sheet name="صورتحساب" sheetId="37" r:id="rId1"/>
    <sheet name="Sheet1" sheetId="64" state="hidden" r:id="rId2"/>
  </sheets>
  <definedNames>
    <definedName name="amalyat">Sheet1!$B$4:$B$174</definedName>
    <definedName name="jadval">Sheet1!$B$4:$F$174</definedName>
    <definedName name="nahaei">Sheet1!$B$3:$B$174</definedName>
    <definedName name="_xlnm.Print_Area" localSheetId="0">صورتحساب!$A$1:$M$67</definedName>
    <definedName name="salar">Sheet1!$I$5:$I$7</definedName>
    <definedName name="salarm">Sheet1!$A$4:$G$174</definedName>
  </definedNames>
  <calcPr calcId="144525"/>
</workbook>
</file>

<file path=xl/calcChain.xml><?xml version="1.0" encoding="utf-8"?>
<calcChain xmlns="http://schemas.openxmlformats.org/spreadsheetml/2006/main">
  <c r="J40" i="37" l="1"/>
  <c r="Q40" i="37" s="1"/>
  <c r="J37" i="37"/>
  <c r="Q37" i="37" s="1"/>
  <c r="J36" i="37"/>
  <c r="Q36" i="37" s="1"/>
  <c r="R33" i="37"/>
  <c r="R56" i="37"/>
  <c r="S56" i="37"/>
  <c r="R57" i="37"/>
  <c r="S57" i="37"/>
  <c r="R59" i="37"/>
  <c r="S59" i="37"/>
</calcChain>
</file>

<file path=xl/sharedStrings.xml><?xml version="1.0" encoding="utf-8"?>
<sst xmlns="http://schemas.openxmlformats.org/spreadsheetml/2006/main" count="471" uniqueCount="284">
  <si>
    <t>تعداد</t>
  </si>
  <si>
    <t>زوج</t>
  </si>
  <si>
    <t>مقدار</t>
  </si>
  <si>
    <t>واحد</t>
  </si>
  <si>
    <t>مورد</t>
  </si>
  <si>
    <t xml:space="preserve">نوع عمليات </t>
  </si>
  <si>
    <t xml:space="preserve">قيمت واحد </t>
  </si>
  <si>
    <t>مبلغ كل</t>
  </si>
  <si>
    <t>قیمت واحد</t>
  </si>
  <si>
    <t>مبلـغ کل</t>
  </si>
  <si>
    <t>ازتاریخ</t>
  </si>
  <si>
    <t>کد اعتباری</t>
  </si>
  <si>
    <t>ردیف</t>
  </si>
  <si>
    <t xml:space="preserve">شركت مخابرات ایران </t>
  </si>
  <si>
    <t>شماره کارکن</t>
  </si>
  <si>
    <t xml:space="preserve">تاريـخ  </t>
  </si>
  <si>
    <t xml:space="preserve">شماره </t>
  </si>
  <si>
    <t>شرح كد</t>
  </si>
  <si>
    <t>قیمت واحد دستمزد</t>
  </si>
  <si>
    <t>قیمت واحد ماتریال</t>
  </si>
  <si>
    <t>کابل هوایی ساده بدون مهار 2 زوجی</t>
  </si>
  <si>
    <t>متر</t>
  </si>
  <si>
    <t>کابل هوایی ساده بدون مهار 4 زوجی</t>
  </si>
  <si>
    <t>کابل هوایی ساده بدون مهار 6 زوجی</t>
  </si>
  <si>
    <t>کابل هوایی ساده بدون مهار 8 زوجی</t>
  </si>
  <si>
    <t>کابل هوایی ساده بدون مهار 10 زوجی</t>
  </si>
  <si>
    <t>کابل هوایی ساده بدون مهار 20 زوجی</t>
  </si>
  <si>
    <t>سیم دوبل هوائی مهاردار</t>
  </si>
  <si>
    <t xml:space="preserve">تهيه و نصب سر تير فلزي </t>
  </si>
  <si>
    <t>عدد</t>
  </si>
  <si>
    <t>تهیه و نصب تیر فلزی</t>
  </si>
  <si>
    <t>اصله</t>
  </si>
  <si>
    <t>تهیه و نصب مهار تیر</t>
  </si>
  <si>
    <t>جمع آوری تیر فلزی</t>
  </si>
  <si>
    <t>بازسازی شبکه هوائی</t>
  </si>
  <si>
    <t>کنترل کافو</t>
  </si>
  <si>
    <t>رنگ آمیزی کافو و شابلون نویسی ( هر نوع صندوق کافو )</t>
  </si>
  <si>
    <t>تهیه و نصب قفل کتابی ضد اسید و ضد برش درب کافوها همراه با جوشکاری</t>
  </si>
  <si>
    <t xml:space="preserve">رانژه کافو ( نوسازی و برگردان ) </t>
  </si>
  <si>
    <r>
      <t xml:space="preserve">رانژه کشی معمولی در </t>
    </r>
    <r>
      <rPr>
        <b/>
        <sz val="8"/>
        <color indexed="8"/>
        <rFont val="Arial"/>
        <family val="2"/>
      </rPr>
      <t>MDF</t>
    </r>
    <r>
      <rPr>
        <b/>
        <sz val="8"/>
        <color indexed="8"/>
        <rFont val="B Nazanin"/>
        <charset val="178"/>
      </rPr>
      <t xml:space="preserve"> </t>
    </r>
  </si>
  <si>
    <r>
      <t xml:space="preserve">رانژه </t>
    </r>
    <r>
      <rPr>
        <b/>
        <sz val="8"/>
        <color indexed="8"/>
        <rFont val="Arial"/>
        <family val="2"/>
      </rPr>
      <t>ADSL</t>
    </r>
    <r>
      <rPr>
        <b/>
        <sz val="8"/>
        <color indexed="8"/>
        <rFont val="B Nazanin"/>
        <charset val="178"/>
      </rPr>
      <t xml:space="preserve"> در </t>
    </r>
    <r>
      <rPr>
        <b/>
        <sz val="8"/>
        <color indexed="8"/>
        <rFont val="Arial"/>
        <family val="2"/>
      </rPr>
      <t>MDF</t>
    </r>
    <r>
      <rPr>
        <b/>
        <sz val="8"/>
        <color indexed="8"/>
        <rFont val="B Nazanin"/>
        <charset val="178"/>
      </rPr>
      <t xml:space="preserve"> </t>
    </r>
  </si>
  <si>
    <r>
      <t xml:space="preserve">رانژه </t>
    </r>
    <r>
      <rPr>
        <b/>
        <sz val="8"/>
        <color indexed="8"/>
        <rFont val="Arial"/>
        <family val="2"/>
      </rPr>
      <t>ADSL</t>
    </r>
    <r>
      <rPr>
        <b/>
        <sz val="8"/>
        <color indexed="8"/>
        <rFont val="B Nazanin"/>
        <charset val="178"/>
      </rPr>
      <t xml:space="preserve"> در </t>
    </r>
    <r>
      <rPr>
        <b/>
        <sz val="8"/>
        <color indexed="8"/>
        <rFont val="Arial"/>
        <family val="2"/>
      </rPr>
      <t>MDF</t>
    </r>
    <r>
      <rPr>
        <b/>
        <sz val="8"/>
        <color indexed="8"/>
        <rFont val="B Nazanin"/>
        <charset val="178"/>
      </rPr>
      <t xml:space="preserve"> کافوی نوری </t>
    </r>
  </si>
  <si>
    <r>
      <t xml:space="preserve">تخلیه و جمع آوری رانژه در </t>
    </r>
    <r>
      <rPr>
        <b/>
        <sz val="8"/>
        <color indexed="8"/>
        <rFont val="Arial"/>
        <family val="2"/>
      </rPr>
      <t>MDF</t>
    </r>
  </si>
  <si>
    <r>
      <t xml:space="preserve">نصب اولیه ، جمع آوری نهائی و تبدیل سیستم های </t>
    </r>
    <r>
      <rPr>
        <b/>
        <sz val="8"/>
        <color indexed="8"/>
        <rFont val="Arial"/>
        <family val="2"/>
      </rPr>
      <t>pcm</t>
    </r>
  </si>
  <si>
    <t>دستگاه</t>
  </si>
  <si>
    <t xml:space="preserve">تهیه و نصب جعبه پست پلیمری 30 زوجی </t>
  </si>
  <si>
    <t xml:space="preserve">تهیه و نصب جعبه پست پلیمری 50 زوجی </t>
  </si>
  <si>
    <t xml:space="preserve">تهیه و نصب جعبه پست پلیمری 70 زوجی </t>
  </si>
  <si>
    <t xml:space="preserve">تهیه و نصب جعبه پست پلیمری 100 زوجی </t>
  </si>
  <si>
    <t xml:space="preserve">درب پست 10 یا 20 زوجی آلومینیومی </t>
  </si>
  <si>
    <r>
      <t xml:space="preserve">تهیه و نصب ترمینال 10 زوجی </t>
    </r>
    <r>
      <rPr>
        <b/>
        <sz val="8"/>
        <color indexed="8"/>
        <rFont val="Arial"/>
        <family val="2"/>
      </rPr>
      <t>IDC</t>
    </r>
  </si>
  <si>
    <t>تهیه و نصب ترمینال 100 زوجی کروز</t>
  </si>
  <si>
    <t>تهیه و نصب باکلیت 25 زوجی</t>
  </si>
  <si>
    <t>تهیه و نصب لوله پست نمره 4 و یا 6 (40/2 متری )</t>
  </si>
  <si>
    <t>تهیه و نصب بست لوله پست</t>
  </si>
  <si>
    <t>تهیه ماژول 10 زوجی</t>
  </si>
  <si>
    <t>تهیه ماژول 25 زوجی</t>
  </si>
  <si>
    <t>کنکتور عدسی</t>
  </si>
  <si>
    <t>مفصل بندی</t>
  </si>
  <si>
    <t>ژله پای کافو با مصالح جهت هر داکت</t>
  </si>
  <si>
    <t>داکت</t>
  </si>
  <si>
    <r>
      <t>تهيه و نصب مفصل</t>
    </r>
    <r>
      <rPr>
        <b/>
        <sz val="8"/>
        <color indexed="8"/>
        <rFont val="Arial"/>
        <family val="2"/>
      </rPr>
      <t>MA0</t>
    </r>
  </si>
  <si>
    <r>
      <t>تهيه و نصب مفصل</t>
    </r>
    <r>
      <rPr>
        <b/>
        <sz val="8"/>
        <color indexed="8"/>
        <rFont val="Arial"/>
        <family val="2"/>
      </rPr>
      <t>MA1</t>
    </r>
  </si>
  <si>
    <r>
      <t>تهيه و نصب مفصل</t>
    </r>
    <r>
      <rPr>
        <b/>
        <sz val="8"/>
        <color indexed="8"/>
        <rFont val="Arial"/>
        <family val="2"/>
      </rPr>
      <t>MA2</t>
    </r>
  </si>
  <si>
    <r>
      <t>تهيه و نصب مفصل</t>
    </r>
    <r>
      <rPr>
        <b/>
        <sz val="8"/>
        <color indexed="8"/>
        <rFont val="Arial"/>
        <family val="2"/>
      </rPr>
      <t>MA3</t>
    </r>
  </si>
  <si>
    <r>
      <t>تهيه و نصب مفصل</t>
    </r>
    <r>
      <rPr>
        <b/>
        <sz val="8"/>
        <color indexed="8"/>
        <rFont val="Arial"/>
        <family val="2"/>
      </rPr>
      <t>MA4</t>
    </r>
  </si>
  <si>
    <r>
      <t>تهيه و نصب مفصل</t>
    </r>
    <r>
      <rPr>
        <b/>
        <sz val="8"/>
        <color indexed="8"/>
        <rFont val="Arial"/>
        <family val="2"/>
      </rPr>
      <t xml:space="preserve">2MA5 </t>
    </r>
  </si>
  <si>
    <r>
      <t>تهيه و نصب مفصل</t>
    </r>
    <r>
      <rPr>
        <b/>
        <sz val="8"/>
        <color indexed="8"/>
        <rFont val="Arial"/>
        <family val="2"/>
      </rPr>
      <t xml:space="preserve">3MA5 </t>
    </r>
  </si>
  <si>
    <r>
      <t>تهيه و نصب مفصل</t>
    </r>
    <r>
      <rPr>
        <b/>
        <sz val="8"/>
        <color indexed="8"/>
        <rFont val="Arial"/>
        <family val="2"/>
      </rPr>
      <t xml:space="preserve">4MA5 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</si>
  <si>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2MA6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</si>
  <si>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3MA6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</si>
  <si>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4MA6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</si>
  <si>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2MA7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</si>
  <si>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3MA7</t>
    </r>
  </si>
  <si>
    <r>
      <t>تهيه و نصب مفصل</t>
    </r>
    <r>
      <rPr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4MA7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</si>
  <si>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2MA5V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</si>
  <si>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3MA5V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</si>
  <si>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4MA5V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</si>
  <si>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2MA6V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</si>
  <si>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3MA6V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</si>
  <si>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4MA6V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</si>
  <si>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2MA7V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</si>
  <si>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3MA7V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</si>
  <si>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4MA7V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</si>
  <si>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2MA7VL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</si>
  <si>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3MA7VL</t>
    </r>
  </si>
  <si>
    <r>
      <t>تهيه و نصب مفصل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4MA7VL</t>
    </r>
  </si>
  <si>
    <r>
      <t xml:space="preserve">تهيه و نصب روکش تعمیری 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TA1-2/600</t>
    </r>
  </si>
  <si>
    <r>
      <t>تهيه و نصب روکش تعمیری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TA1-2/800</t>
    </r>
  </si>
  <si>
    <r>
      <t>تهيه و نصب روکش تعمیری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TA2-3/800</t>
    </r>
  </si>
  <si>
    <r>
      <t>تهيه و نصب روکش تعمیری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TA4-5/1000</t>
    </r>
  </si>
  <si>
    <r>
      <t>تهيه و نصب روکش تعمیری</t>
    </r>
    <r>
      <rPr>
        <b/>
        <sz val="8"/>
        <color indexed="8"/>
        <rFont val="Arial"/>
        <family val="2"/>
      </rPr>
      <t xml:space="preserve"> TA6-7/1200</t>
    </r>
  </si>
  <si>
    <r>
      <t>تهيه و نصب روکش تعمیری</t>
    </r>
    <r>
      <rPr>
        <sz val="8"/>
        <color indexed="8"/>
        <rFont val="Arial"/>
        <family val="2"/>
      </rPr>
      <t xml:space="preserve"> </t>
    </r>
    <r>
      <rPr>
        <b/>
        <sz val="8"/>
        <color indexed="8"/>
        <rFont val="Arial"/>
        <family val="2"/>
      </rPr>
      <t>TA6-7/1400</t>
    </r>
  </si>
  <si>
    <t>تهیه و نصب کیت انشعابی کوچک</t>
  </si>
  <si>
    <t>تهیه و نصب کیت انشعابی متوسط</t>
  </si>
  <si>
    <t>تهیه و نصب کیت انشعابی بزرگ</t>
  </si>
  <si>
    <r>
      <t xml:space="preserve">تهیه و نصب سرپوش بدون والف </t>
    </r>
    <r>
      <rPr>
        <b/>
        <sz val="8"/>
        <color indexed="8"/>
        <rFont val="Arial"/>
        <family val="2"/>
      </rPr>
      <t xml:space="preserve">SA1 </t>
    </r>
    <r>
      <rPr>
        <b/>
        <sz val="8"/>
        <color indexed="8"/>
        <rFont val="B Nazanin"/>
        <charset val="178"/>
      </rPr>
      <t xml:space="preserve"> تا </t>
    </r>
    <r>
      <rPr>
        <b/>
        <sz val="8"/>
        <color indexed="8"/>
        <rFont val="Arial"/>
        <family val="2"/>
      </rPr>
      <t>SA5</t>
    </r>
  </si>
  <si>
    <r>
      <t xml:space="preserve">تهیه و نصب سرپوش با  والف </t>
    </r>
    <r>
      <rPr>
        <b/>
        <sz val="8"/>
        <color indexed="8"/>
        <rFont val="Arial"/>
        <family val="2"/>
      </rPr>
      <t xml:space="preserve">SA3 </t>
    </r>
    <r>
      <rPr>
        <b/>
        <sz val="8"/>
        <color indexed="8"/>
        <rFont val="B Nazanin"/>
        <charset val="178"/>
      </rPr>
      <t xml:space="preserve"> تا </t>
    </r>
    <r>
      <rPr>
        <b/>
        <sz val="8"/>
        <color indexed="8"/>
        <rFont val="Arial"/>
        <family val="2"/>
      </rPr>
      <t>SA5</t>
    </r>
  </si>
  <si>
    <t>تهیه و نصب سیلنت باکس</t>
  </si>
  <si>
    <r>
      <t xml:space="preserve">کابل خاکی </t>
    </r>
    <r>
      <rPr>
        <b/>
        <sz val="8"/>
        <color indexed="8"/>
        <rFont val="Arial"/>
        <family val="2"/>
      </rPr>
      <t>10/04/JF</t>
    </r>
  </si>
  <si>
    <r>
      <t xml:space="preserve">کابل خاکی </t>
    </r>
    <r>
      <rPr>
        <b/>
        <sz val="8"/>
        <color indexed="8"/>
        <rFont val="Arial"/>
        <family val="2"/>
      </rPr>
      <t>20/04/JF</t>
    </r>
  </si>
  <si>
    <r>
      <t xml:space="preserve">کابل خاکی </t>
    </r>
    <r>
      <rPr>
        <b/>
        <sz val="8"/>
        <color indexed="8"/>
        <rFont val="Arial"/>
        <family val="2"/>
      </rPr>
      <t>30/04/JF</t>
    </r>
  </si>
  <si>
    <r>
      <t xml:space="preserve">کابل خاکی </t>
    </r>
    <r>
      <rPr>
        <b/>
        <sz val="8"/>
        <color indexed="8"/>
        <rFont val="Arial"/>
        <family val="2"/>
      </rPr>
      <t>40/04/JF</t>
    </r>
  </si>
  <si>
    <r>
      <t xml:space="preserve">کابل خاکی </t>
    </r>
    <r>
      <rPr>
        <b/>
        <sz val="8"/>
        <color indexed="8"/>
        <rFont val="Arial"/>
        <family val="2"/>
      </rPr>
      <t>50/04/JF</t>
    </r>
  </si>
  <si>
    <r>
      <t xml:space="preserve">کابل خاکی </t>
    </r>
    <r>
      <rPr>
        <b/>
        <sz val="8"/>
        <color indexed="8"/>
        <rFont val="Arial"/>
        <family val="2"/>
      </rPr>
      <t>70/04/JF</t>
    </r>
  </si>
  <si>
    <r>
      <t xml:space="preserve">کابل خاکی </t>
    </r>
    <r>
      <rPr>
        <b/>
        <sz val="8"/>
        <color indexed="8"/>
        <rFont val="Arial"/>
        <family val="2"/>
      </rPr>
      <t>100/04/JF</t>
    </r>
  </si>
  <si>
    <r>
      <t xml:space="preserve">کابل خاکی </t>
    </r>
    <r>
      <rPr>
        <b/>
        <sz val="8"/>
        <color indexed="8"/>
        <rFont val="Arial"/>
        <family val="2"/>
      </rPr>
      <t>150/04/JF</t>
    </r>
  </si>
  <si>
    <r>
      <t xml:space="preserve">کابل خاکی </t>
    </r>
    <r>
      <rPr>
        <b/>
        <sz val="8"/>
        <color indexed="8"/>
        <rFont val="Arial"/>
        <family val="2"/>
      </rPr>
      <t>200/04/JF</t>
    </r>
  </si>
  <si>
    <r>
      <t xml:space="preserve">کابل خاکی </t>
    </r>
    <r>
      <rPr>
        <b/>
        <sz val="8"/>
        <color indexed="8"/>
        <rFont val="Arial"/>
        <family val="2"/>
      </rPr>
      <t>300/04/JF</t>
    </r>
  </si>
  <si>
    <r>
      <t xml:space="preserve">کابل خاکی </t>
    </r>
    <r>
      <rPr>
        <b/>
        <sz val="8"/>
        <color indexed="8"/>
        <rFont val="Arial"/>
        <family val="2"/>
      </rPr>
      <t>400/04/JF</t>
    </r>
  </si>
  <si>
    <r>
      <t xml:space="preserve">کابل خاکی </t>
    </r>
    <r>
      <rPr>
        <b/>
        <sz val="8"/>
        <color indexed="8"/>
        <rFont val="Arial"/>
        <family val="2"/>
      </rPr>
      <t>500/04/JF</t>
    </r>
  </si>
  <si>
    <r>
      <t xml:space="preserve">کابل خاکی </t>
    </r>
    <r>
      <rPr>
        <b/>
        <sz val="8"/>
        <color indexed="8"/>
        <rFont val="Arial"/>
        <family val="2"/>
      </rPr>
      <t>600/04/JF</t>
    </r>
  </si>
  <si>
    <r>
      <t xml:space="preserve">کابل خاکی </t>
    </r>
    <r>
      <rPr>
        <b/>
        <sz val="8"/>
        <color indexed="8"/>
        <rFont val="Arial"/>
        <family val="2"/>
      </rPr>
      <t>1000/04/JF</t>
    </r>
  </si>
  <si>
    <r>
      <t xml:space="preserve">کابل کانالی </t>
    </r>
    <r>
      <rPr>
        <b/>
        <sz val="8"/>
        <color indexed="8"/>
        <rFont val="Arial"/>
        <family val="2"/>
      </rPr>
      <t>600/04/JF</t>
    </r>
  </si>
  <si>
    <r>
      <t xml:space="preserve">کابل کانالی </t>
    </r>
    <r>
      <rPr>
        <b/>
        <sz val="8"/>
        <color indexed="8"/>
        <rFont val="Arial"/>
        <family val="2"/>
      </rPr>
      <t>600/04/PAP</t>
    </r>
  </si>
  <si>
    <r>
      <t xml:space="preserve">کابل کانالی </t>
    </r>
    <r>
      <rPr>
        <b/>
        <sz val="8"/>
        <color indexed="8"/>
        <rFont val="Arial"/>
        <family val="2"/>
      </rPr>
      <t>1000/04/PAP</t>
    </r>
  </si>
  <si>
    <r>
      <t xml:space="preserve">کابل کانالی </t>
    </r>
    <r>
      <rPr>
        <b/>
        <sz val="8"/>
        <color indexed="8"/>
        <rFont val="Arial"/>
        <family val="2"/>
      </rPr>
      <t>1200/04/PAP</t>
    </r>
  </si>
  <si>
    <r>
      <t xml:space="preserve">کابل کانالی </t>
    </r>
    <r>
      <rPr>
        <b/>
        <sz val="8"/>
        <color indexed="8"/>
        <rFont val="Arial"/>
        <family val="2"/>
      </rPr>
      <t>1800/04/PAP</t>
    </r>
  </si>
  <si>
    <r>
      <t xml:space="preserve">کابل کانالی </t>
    </r>
    <r>
      <rPr>
        <b/>
        <sz val="8"/>
        <color indexed="8"/>
        <rFont val="Arial"/>
        <family val="2"/>
      </rPr>
      <t>2400/04/PAP</t>
    </r>
  </si>
  <si>
    <r>
      <t xml:space="preserve">کابل هوایی مهاردار </t>
    </r>
    <r>
      <rPr>
        <b/>
        <sz val="8"/>
        <color indexed="8"/>
        <rFont val="Arial"/>
        <family val="2"/>
      </rPr>
      <t>10/04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</si>
  <si>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20/04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</si>
  <si>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30/04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</si>
  <si>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40/04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</si>
  <si>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50/04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</si>
  <si>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70/04</t>
    </r>
  </si>
  <si>
    <r>
      <t xml:space="preserve">کابل هوایی مهاردار </t>
    </r>
    <r>
      <rPr>
        <b/>
        <sz val="8"/>
        <color indexed="8"/>
        <rFont val="Arial"/>
        <family val="2"/>
      </rPr>
      <t>100/04</t>
    </r>
  </si>
  <si>
    <t>حفاری در عمق 80 سانتیمتری</t>
  </si>
  <si>
    <t>حفاری در عمق 120 سانتیمتری</t>
  </si>
  <si>
    <t>ماسه ریزی ، نصب نوار اخطاری ، پرکاری ، کمپکت خاک و پاکسازی</t>
  </si>
  <si>
    <t>جمع آوری انواع کابل های کانالی با تامین قرقره فلزی</t>
  </si>
  <si>
    <t>جمع آوری انواع کابل های هوائی مهاردار</t>
  </si>
  <si>
    <t>جمع آوری انواع کابل های مهاردار فیبر نوری</t>
  </si>
  <si>
    <t xml:space="preserve">تهیه مواد و سد بندی کابل های 600 و 1200 زوجی </t>
  </si>
  <si>
    <t>کیلو</t>
  </si>
  <si>
    <t xml:space="preserve">تهیه مواد و سد بندی کابل های 1800 و 2400 زوجی </t>
  </si>
  <si>
    <t>تهیه و نصب والف</t>
  </si>
  <si>
    <t>هواگذاری انواع کابل های ایرکور</t>
  </si>
  <si>
    <t xml:space="preserve">تهیه شناسنامه حوضچه </t>
  </si>
  <si>
    <t>باب</t>
  </si>
  <si>
    <t>تهیه و نصب توپی بدون کابل</t>
  </si>
  <si>
    <t xml:space="preserve">تهیه و نصب توپی با کابل </t>
  </si>
  <si>
    <t>تهیه و نصب رکاب 25 یا 40 سانتیمتری در حوضچه</t>
  </si>
  <si>
    <t>تهیه و نصب پایه رکاب 80 سانتیمتری در حوضچه</t>
  </si>
  <si>
    <t>تهیه و نصب درب حوضچه کامپوزیت</t>
  </si>
  <si>
    <t>تهیه و نصب کلاف درب حوضچه کامپوزیت</t>
  </si>
  <si>
    <t>تهیه و نصب درب حوضچه چدنی</t>
  </si>
  <si>
    <t>تهیه و نصب کلاف درب حوضچه چدنی</t>
  </si>
  <si>
    <t>تهیه و نصب درب حوضچه سیمانی ( با ابلاغ کارفرما )</t>
  </si>
  <si>
    <t xml:space="preserve">تهیه و نصب درب دوم حوضچه </t>
  </si>
  <si>
    <t>هم سطح نمودن کلاف و درب حوضچه</t>
  </si>
  <si>
    <t>مرمت موزائیک ، سنگ فرش ، بتون و آسفالت با مصالح برای هر متر مربع</t>
  </si>
  <si>
    <t xml:space="preserve">مترمربع </t>
  </si>
  <si>
    <t xml:space="preserve">کانال سازی تک سوراخه در سواره رو و پیاده رو با مصالح </t>
  </si>
  <si>
    <t>تهیه و نصب کنتاکتور با تنظیم های مربوطه</t>
  </si>
  <si>
    <t>تهیه و نصب صندوق کافو 2400</t>
  </si>
  <si>
    <t>تهیه و نصب صندوق کافو 3600</t>
  </si>
  <si>
    <t>تست ادواری ( آبونه و مرکزی )</t>
  </si>
  <si>
    <t>تست مشترک  با مجری  ( آبونه و مرکزی)</t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</si>
  <si>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(2 کر )</t>
    </r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</si>
  <si>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(4 کر )</t>
    </r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</si>
  <si>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(6 کر )</t>
    </r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</si>
  <si>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(8 کر )</t>
    </r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</si>
  <si>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(10 کر )</t>
    </r>
  </si>
  <si>
    <r>
      <t xml:space="preserve">کابل کشی فیبر نوری مهاردار از </t>
    </r>
    <r>
      <rPr>
        <b/>
        <sz val="8"/>
        <color indexed="8"/>
        <rFont val="Arial"/>
        <family val="2"/>
      </rPr>
      <t xml:space="preserve"> FAT </t>
    </r>
    <r>
      <rPr>
        <b/>
        <sz val="8"/>
        <color indexed="8"/>
        <rFont val="B Nazanin"/>
        <charset val="178"/>
      </rPr>
      <t>تا ساختمان مشترک (12 کر )</t>
    </r>
  </si>
  <si>
    <r>
      <t xml:space="preserve">تهیه و نصب پچ کورد </t>
    </r>
    <r>
      <rPr>
        <b/>
        <sz val="8"/>
        <color indexed="8"/>
        <rFont val="Arial"/>
        <family val="2"/>
      </rPr>
      <t>(Patch Cord)</t>
    </r>
  </si>
  <si>
    <r>
      <t xml:space="preserve">تهیه و نصب پیکتل </t>
    </r>
    <r>
      <rPr>
        <b/>
        <sz val="8"/>
        <color indexed="8"/>
        <rFont val="Arial"/>
        <family val="2"/>
      </rPr>
      <t>(Pigtail)</t>
    </r>
  </si>
  <si>
    <r>
      <t xml:space="preserve">فست کانکتور ( </t>
    </r>
    <r>
      <rPr>
        <b/>
        <sz val="8"/>
        <color indexed="8"/>
        <rFont val="Arial"/>
        <family val="2"/>
      </rPr>
      <t>fast conector</t>
    </r>
    <r>
      <rPr>
        <b/>
        <sz val="8"/>
        <color indexed="8"/>
        <rFont val="B Nazanin"/>
        <charset val="178"/>
      </rPr>
      <t xml:space="preserve"> )</t>
    </r>
  </si>
  <si>
    <t>تهیه و نصب اسپلیتر با کانکتور 1:2</t>
  </si>
  <si>
    <t>تهیه و نصب اسپلیتر با کانکتور 1:4</t>
  </si>
  <si>
    <t>تهیه و نصب اسپلیتر با کانکتور 1:8</t>
  </si>
  <si>
    <t>تهیه و نصب اسپلیتر با کانکتور 1:16</t>
  </si>
  <si>
    <t>تهیه و نصب اسپلیتر با کانکتور 1:32</t>
  </si>
  <si>
    <t>تهیه و نصب اسپلیتر با کانکتور 1:64</t>
  </si>
  <si>
    <t>تهیه و نصب اسپلیتر با کانکتور 2:8</t>
  </si>
  <si>
    <t>تهیه و نصب اسپلیتر با کانکتور 2:16</t>
  </si>
  <si>
    <t>تهیه و نصب اسپلیتر با کانکتور 2:32</t>
  </si>
  <si>
    <t>کابلکشی داخل ساختمان تا واحد (2 کر )</t>
  </si>
  <si>
    <r>
      <t xml:space="preserve">تهیه و نصب </t>
    </r>
    <r>
      <rPr>
        <b/>
        <sz val="8"/>
        <color indexed="8"/>
        <rFont val="Arial"/>
        <family val="2"/>
      </rPr>
      <t>(OTO)ATB</t>
    </r>
    <r>
      <rPr>
        <b/>
        <sz val="8"/>
        <color indexed="8"/>
        <rFont val="B Nazanin"/>
        <charset val="178"/>
      </rPr>
      <t xml:space="preserve"> با دو خروجی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</si>
  <si>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2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</si>
  <si>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4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</si>
  <si>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6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</si>
  <si>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8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</si>
  <si>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12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</si>
  <si>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24 کربا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</si>
  <si>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 xml:space="preserve"> TB </t>
    </r>
    <r>
      <rPr>
        <b/>
        <sz val="8"/>
        <color indexed="8"/>
        <rFont val="B Nazanin"/>
        <charset val="178"/>
      </rPr>
      <t>دیواری  48 کربا متعلقات کامل و آداپتور</t>
    </r>
  </si>
  <si>
    <r>
      <t>آداپتورتکی</t>
    </r>
    <r>
      <rPr>
        <b/>
        <sz val="8"/>
        <color indexed="8"/>
        <rFont val="Arial"/>
        <family val="2"/>
      </rPr>
      <t>- sc</t>
    </r>
    <r>
      <rPr>
        <b/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Simplex</t>
    </r>
  </si>
  <si>
    <r>
      <t>آداپتوردوبل</t>
    </r>
    <r>
      <rPr>
        <b/>
        <sz val="8"/>
        <color indexed="8"/>
        <rFont val="Arial"/>
        <family val="2"/>
      </rPr>
      <t>- sc</t>
    </r>
    <r>
      <rPr>
        <b/>
        <sz val="8"/>
        <color indexed="8"/>
        <rFont val="B Nazanin"/>
        <charset val="178"/>
      </rPr>
      <t xml:space="preserve"> </t>
    </r>
    <r>
      <rPr>
        <b/>
        <sz val="8"/>
        <color indexed="8"/>
        <rFont val="Arial"/>
        <family val="2"/>
      </rPr>
      <t>Duplex</t>
    </r>
  </si>
  <si>
    <t xml:space="preserve">کابل دراپ رایزری 2 کر  </t>
  </si>
  <si>
    <t xml:space="preserve">کابل دراپ رایزری 4 کر  </t>
  </si>
  <si>
    <t xml:space="preserve">کابل دراپ رایزری 6 کر  </t>
  </si>
  <si>
    <t xml:space="preserve">کابل دراپ رایزری 8 کر  </t>
  </si>
  <si>
    <t xml:space="preserve">کابل دراپ رایزری 12 کر  </t>
  </si>
  <si>
    <t xml:space="preserve">کابل دراپ رایزری 24 کر  </t>
  </si>
  <si>
    <t xml:space="preserve">کابل دراپ رایزری 48 کر  </t>
  </si>
  <si>
    <r>
      <t xml:space="preserve">تهیه و نصب کاست فیبر نوری در </t>
    </r>
    <r>
      <rPr>
        <b/>
        <sz val="8"/>
        <color indexed="8"/>
        <rFont val="Arial"/>
        <family val="2"/>
      </rPr>
      <t>FAT</t>
    </r>
  </si>
  <si>
    <t>فیوژن</t>
  </si>
  <si>
    <t>کر</t>
  </si>
  <si>
    <r>
      <t xml:space="preserve">تهیه و نصب </t>
    </r>
    <r>
      <rPr>
        <b/>
        <sz val="8"/>
        <color indexed="8"/>
        <rFont val="Arial"/>
        <family val="2"/>
      </rPr>
      <t>OCDF</t>
    </r>
    <r>
      <rPr>
        <b/>
        <sz val="8"/>
        <color indexed="8"/>
        <rFont val="B Nazanin"/>
        <charset val="178"/>
      </rPr>
      <t xml:space="preserve"> دیواری 12 کر 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</si>
  <si>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>OCDF</t>
    </r>
    <r>
      <rPr>
        <b/>
        <sz val="8"/>
        <color indexed="8"/>
        <rFont val="B Nazanin"/>
        <charset val="178"/>
      </rPr>
      <t xml:space="preserve"> دیواری 24 کر با متعلقات کامل و آداپتور</t>
    </r>
  </si>
  <si>
    <r>
      <t xml:space="preserve">تهیه و نصب </t>
    </r>
    <r>
      <rPr>
        <b/>
        <sz val="8"/>
        <color indexed="8"/>
        <rFont val="Arial"/>
        <family val="2"/>
      </rPr>
      <t>OCDF</t>
    </r>
    <r>
      <rPr>
        <b/>
        <sz val="8"/>
        <color indexed="8"/>
        <rFont val="B Nazanin"/>
        <charset val="178"/>
      </rPr>
      <t xml:space="preserve"> دیواری 48 کر با متعلقات کامل و آداپتور</t>
    </r>
  </si>
  <si>
    <t>نگهداری</t>
  </si>
  <si>
    <t>سایر</t>
  </si>
  <si>
    <t>جاری</t>
  </si>
  <si>
    <t>سرمایه ای</t>
  </si>
  <si>
    <t>اجراء</t>
  </si>
  <si>
    <t>متریال</t>
  </si>
  <si>
    <t>مبلغ الحاقیه شماره 1 بدون افزایش ضریب تعدیل سال 98</t>
  </si>
  <si>
    <t>مبلغ الحاقیه اصلاحیه شماره 2 بدون افزایش ضریب تعدیل سال 98</t>
  </si>
  <si>
    <t>مبلغ سرقت و خسارت تیر  98 بدون افزایش ضریب تعدیل سال 98</t>
  </si>
  <si>
    <t>پيمانـكار</t>
  </si>
  <si>
    <t xml:space="preserve">موضوع جریمه </t>
  </si>
  <si>
    <t>مبلغ جریمه</t>
  </si>
  <si>
    <t>دستگاه نظارت</t>
  </si>
  <si>
    <t xml:space="preserve">سمت </t>
  </si>
  <si>
    <t xml:space="preserve"> نـام </t>
  </si>
  <si>
    <t>سمت</t>
  </si>
  <si>
    <t>مهر و امضا</t>
  </si>
  <si>
    <t xml:space="preserve"> نـام  </t>
  </si>
  <si>
    <t>جمـع مبالـغ جرائم</t>
  </si>
  <si>
    <t>خوزستان</t>
  </si>
  <si>
    <t xml:space="preserve"> صـورت وضعيـت خدمات عاملیت بازاریابی و فروش محصولات مخابراتی </t>
  </si>
  <si>
    <t>منطقه خوزستان</t>
  </si>
  <si>
    <t>سرویس</t>
  </si>
  <si>
    <t>نوع سرویس</t>
  </si>
  <si>
    <t xml:space="preserve">مبلغ قابل پرداخـت به عامل فروش </t>
  </si>
  <si>
    <t>دایری سرویس</t>
  </si>
  <si>
    <t>تانومای خانگی و تجاری</t>
  </si>
  <si>
    <t>SIP PHONE</t>
  </si>
  <si>
    <t>PTP</t>
  </si>
  <si>
    <t>PTMP</t>
  </si>
  <si>
    <t>MPLS</t>
  </si>
  <si>
    <t>اینترنت تجاری</t>
  </si>
  <si>
    <t>تجاری سازی 118</t>
  </si>
  <si>
    <t>تلفن رند و مناسب</t>
  </si>
  <si>
    <t>پیوست</t>
  </si>
  <si>
    <t>سال</t>
  </si>
  <si>
    <t>ماه</t>
  </si>
  <si>
    <t>تا تاریخ</t>
  </si>
  <si>
    <t xml:space="preserve">                         ً صـورت وضعيـت ماهانه قابل پرداخت خدمات بازار یابی ، عاملیت فروش و گارانتی محصولات مخابراتی  </t>
  </si>
  <si>
    <t>تاریخ</t>
  </si>
  <si>
    <t xml:space="preserve">به شرح زیر   جهت پرداخت حق الزحمه  با اعمال کسورات قانونی مطابق مفاد قـرارداد ارسال مي گردد . </t>
  </si>
  <si>
    <t>کدخدماتی</t>
  </si>
  <si>
    <t xml:space="preserve">تبلیغات و بازاریابی </t>
  </si>
  <si>
    <t>سبد محصول</t>
  </si>
  <si>
    <t>جشنواره</t>
  </si>
  <si>
    <t>استاندارد(عادی)</t>
  </si>
  <si>
    <t xml:space="preserve">دایری سرویس بیش از تعهد ابلاغی </t>
  </si>
  <si>
    <t>برگردان سرویس ADSL به تانوما</t>
  </si>
  <si>
    <t>دایری سرویس در شهرهای گروه 2</t>
  </si>
  <si>
    <t>دایری سرویس در شهرهای گروه3</t>
  </si>
  <si>
    <t>قیمت کل</t>
  </si>
  <si>
    <t>جمع کل(ریال)</t>
  </si>
  <si>
    <t>بند 1 : جدول ج و د پیوست 2 :  مبلـغ پرداختـی بابت بازاریابی ، دایری و فروش سرویس</t>
  </si>
  <si>
    <t>بند 3 : پیوست 3 قرارداد (جرائم) :</t>
  </si>
  <si>
    <t>بیمه(5%)</t>
  </si>
  <si>
    <t xml:space="preserve"> بند 1</t>
  </si>
  <si>
    <t xml:space="preserve"> بند 2 </t>
  </si>
  <si>
    <t>کسورات (ریال)</t>
  </si>
  <si>
    <t>مبلغ قابل پرداخت (ریال)</t>
  </si>
  <si>
    <t>حسن انجام تعهدات (10%)</t>
  </si>
  <si>
    <t>جرائم</t>
  </si>
  <si>
    <t>مبلغ کل قابل  پرداخت به پیمانکار (ریال)</t>
  </si>
  <si>
    <t xml:space="preserve">نام </t>
  </si>
  <si>
    <t>رئیس اداره خدمات پس از فروش</t>
  </si>
  <si>
    <t>معاون تجاری و امورمشتریان</t>
  </si>
  <si>
    <t>امضا</t>
  </si>
  <si>
    <t>مفاد صورت وضعیت مورد تائید است</t>
  </si>
  <si>
    <t>رئیس اداره فروش تجاری</t>
  </si>
  <si>
    <t>رئیس اداره بازاریابی و فروش خانگی</t>
  </si>
  <si>
    <t>جمع مبلغ(ریال)</t>
  </si>
  <si>
    <t xml:space="preserve">بند2 : جدول د پیوست شماره 2 (مشوق ها) </t>
  </si>
  <si>
    <t xml:space="preserve">   قـرارداد شماره</t>
  </si>
  <si>
    <t xml:space="preserve">  منطقه</t>
  </si>
  <si>
    <t xml:space="preserve">        به عامل فروش شركت : </t>
  </si>
  <si>
    <t xml:space="preserve">    میانگین زمان رفع خرابی کمتر از 24 ساعت در هفته</t>
  </si>
  <si>
    <t xml:space="preserve">  </t>
  </si>
  <si>
    <t>1403-1404</t>
  </si>
  <si>
    <t>دارد</t>
  </si>
  <si>
    <t>ایده پردازان لیان پارس</t>
  </si>
  <si>
    <t>1404/09/02</t>
  </si>
  <si>
    <t>1404/223/د</t>
  </si>
  <si>
    <t>آبان</t>
  </si>
  <si>
    <t>1404/08/01</t>
  </si>
  <si>
    <t>1404/08/30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</si>
</sst>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b/>
      <sz val="8"/>
      <color indexed="8"/>
      <name val="B Nazanin"/>
      <charset val="178"/>
    </font>
    <font>
      <b/>
      <sz val="8"/>
      <color indexed="8"/>
      <name val="Arial"/>
      <family val="2"/>
    </font>
    <font>
      <sz val="8"/>
      <color indexed="8"/>
      <name val="B Nazanin"/>
      <charset val="178"/>
    </font>
    <font>
      <sz val="8"/>
      <color indexed="8"/>
      <name val="Arial"/>
      <family val="2"/>
    </font>
    <font>
      <b/>
      <sz val="8"/>
      <color theme="1"/>
      <name val="B Nazanin"/>
      <charset val="178"/>
    </font>
    <font>
      <b/>
      <sz val="8"/>
      <color rgb="FF000000"/>
      <name val="B Nazanin"/>
      <charset val="178"/>
    </font>
    <font>
      <b/>
      <sz val="8"/>
      <color theme="1"/>
      <name val="B Titr"/>
      <charset val="178"/>
    </font>
    <font>
      <b/>
      <sz val="8"/>
      <color rgb="FF000000"/>
      <name val="B Titr"/>
      <charset val="178"/>
    </font>
    <font>
      <sz val="8"/>
      <name val="Calibri"/>
      <family val="2"/>
      <scheme val="minor"/>
    </font>
    <font>
      <b/>
      <sz val="8"/>
      <color rgb="FFFF0000"/>
      <name val="B Nazanin"/>
      <charset val="178"/>
    </font>
    <font>
      <b/>
      <sz val="20"/>
      <name val="B Nazanin"/>
      <charset val="178"/>
    </font>
    <font>
      <b/>
      <sz val="20"/>
      <name val="B Titr"/>
      <charset val="178"/>
    </font>
    <font>
      <b/>
      <sz val="20"/>
      <name val="B Lotus"/>
      <charset val="178"/>
    </font>
    <font>
      <b/>
      <i/>
      <sz val="20"/>
      <name val="B Nazanin"/>
      <charset val="178"/>
    </font>
    <font>
      <b/>
      <sz val="20"/>
      <name val="B Mitra"/>
      <charset val="178"/>
    </font>
    <font>
      <b/>
      <sz val="2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4">
    <xf numFmtId="0" fontId="0" fillId="0" borderId="0" xfId="0"/>
    <xf numFmtId="0" fontId="7" fillId="2" borderId="4" xfId="0" applyFont="1" applyFill="1" applyBorder="1" applyAlignment="1">
      <alignment horizontal="center" wrapText="1" readingOrder="2"/>
    </xf>
    <xf numFmtId="0" fontId="7" fillId="2" borderId="5" xfId="0" applyFont="1" applyFill="1" applyBorder="1" applyAlignment="1">
      <alignment horizontal="center" wrapText="1" readingOrder="2"/>
    </xf>
    <xf numFmtId="0" fontId="7" fillId="3" borderId="6" xfId="0" applyFont="1" applyFill="1" applyBorder="1" applyAlignment="1">
      <alignment horizontal="center" wrapText="1" readingOrder="2"/>
    </xf>
    <xf numFmtId="0" fontId="7" fillId="3" borderId="7" xfId="0" applyFont="1" applyFill="1" applyBorder="1" applyAlignment="1">
      <alignment horizontal="right" wrapText="1" readingOrder="2"/>
    </xf>
    <xf numFmtId="0" fontId="7" fillId="3" borderId="7" xfId="0" applyFont="1" applyFill="1" applyBorder="1" applyAlignment="1">
      <alignment horizontal="center" vertical="top" wrapText="1" readingOrder="2"/>
    </xf>
    <xf numFmtId="0" fontId="7" fillId="3" borderId="7" xfId="0" applyFont="1" applyFill="1" applyBorder="1" applyAlignment="1">
      <alignment horizontal="right" vertical="top" wrapText="1" readingOrder="2"/>
    </xf>
    <xf numFmtId="0" fontId="7" fillId="3" borderId="7" xfId="0" applyFont="1" applyFill="1" applyBorder="1" applyAlignment="1">
      <alignment horizontal="center" wrapText="1" readingOrder="2"/>
    </xf>
    <xf numFmtId="0" fontId="8" fillId="3" borderId="7" xfId="0" applyFont="1" applyFill="1" applyBorder="1" applyAlignment="1">
      <alignment horizontal="right" vertical="top" wrapText="1" readingOrder="2"/>
    </xf>
    <xf numFmtId="0" fontId="7" fillId="3" borderId="8" xfId="0" applyFont="1" applyFill="1" applyBorder="1" applyAlignment="1">
      <alignment horizontal="center" wrapText="1" readingOrder="2"/>
    </xf>
    <xf numFmtId="0" fontId="7" fillId="3" borderId="9" xfId="0" applyFont="1" applyFill="1" applyBorder="1" applyAlignment="1">
      <alignment horizontal="right" wrapText="1" readingOrder="2"/>
    </xf>
    <xf numFmtId="0" fontId="7" fillId="3" borderId="9" xfId="0" applyFont="1" applyFill="1" applyBorder="1" applyAlignment="1">
      <alignment horizontal="center" vertical="top" wrapText="1" readingOrder="2"/>
    </xf>
    <xf numFmtId="3" fontId="9" fillId="4" borderId="7" xfId="0" applyNumberFormat="1" applyFont="1" applyFill="1" applyBorder="1" applyAlignment="1">
      <alignment horizontal="center" wrapText="1" readingOrder="2"/>
    </xf>
    <xf numFmtId="0" fontId="7" fillId="2" borderId="10" xfId="0" applyFont="1" applyFill="1" applyBorder="1" applyAlignment="1">
      <alignment horizontal="center" wrapText="1" readingOrder="2"/>
    </xf>
    <xf numFmtId="0" fontId="7" fillId="2" borderId="11" xfId="0" applyFont="1" applyFill="1" applyBorder="1" applyAlignment="1">
      <alignment horizontal="center" wrapText="1" readingOrder="2"/>
    </xf>
    <xf numFmtId="0" fontId="7" fillId="2" borderId="12" xfId="0" applyFont="1" applyFill="1" applyBorder="1" applyAlignment="1">
      <alignment horizontal="center" wrapText="1" readingOrder="2"/>
    </xf>
    <xf numFmtId="0" fontId="7" fillId="2" borderId="13" xfId="0" applyFont="1" applyFill="1" applyBorder="1" applyAlignment="1">
      <alignment horizontal="center" wrapText="1" readingOrder="2"/>
    </xf>
    <xf numFmtId="3" fontId="10" fillId="4" borderId="14" xfId="0" applyNumberFormat="1" applyFont="1" applyFill="1" applyBorder="1" applyAlignment="1">
      <alignment horizontal="center" wrapText="1" readingOrder="2"/>
    </xf>
    <xf numFmtId="0" fontId="11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wrapText="1" readingOrder="2"/>
    </xf>
    <xf numFmtId="0" fontId="13" fillId="4" borderId="17" xfId="0" applyFont="1" applyFill="1" applyBorder="1" applyAlignment="1">
      <alignment vertical="center" shrinkToFit="1"/>
    </xf>
    <xf numFmtId="0" fontId="14" fillId="0" borderId="0" xfId="0" applyFont="1" applyAlignment="1" applyProtection="1">
      <alignment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vertical="center" shrinkToFit="1"/>
      <protection locked="0"/>
    </xf>
    <xf numFmtId="0" fontId="15" fillId="0" borderId="0" xfId="0" applyFont="1" applyAlignment="1" applyProtection="1">
      <alignment horizontal="center" vertical="center" shrinkToFit="1"/>
      <protection locked="0"/>
    </xf>
    <xf numFmtId="0" fontId="13" fillId="4" borderId="3" xfId="0" applyFont="1" applyFill="1" applyBorder="1" applyAlignment="1" applyProtection="1">
      <alignment horizontal="right" vertical="center" shrinkToFit="1"/>
      <protection locked="0"/>
    </xf>
    <xf numFmtId="0" fontId="13" fillId="4" borderId="22" xfId="0" applyFont="1" applyFill="1" applyBorder="1" applyAlignment="1" applyProtection="1">
      <alignment horizontal="right" vertical="center" shrinkToFit="1"/>
      <protection locked="0"/>
    </xf>
    <xf numFmtId="0" fontId="13" fillId="4" borderId="17" xfId="0" applyFont="1" applyFill="1" applyBorder="1" applyAlignment="1" applyProtection="1">
      <alignment horizontal="right" vertical="center" shrinkToFit="1"/>
      <protection locked="0"/>
    </xf>
    <xf numFmtId="0" fontId="13" fillId="4" borderId="17" xfId="0" applyFont="1" applyFill="1" applyBorder="1" applyAlignment="1" applyProtection="1">
      <alignment horizontal="center" vertical="center" shrinkToFit="1"/>
      <protection locked="0"/>
    </xf>
    <xf numFmtId="0" fontId="16" fillId="4" borderId="17" xfId="0" applyFont="1" applyFill="1" applyBorder="1" applyAlignment="1" applyProtection="1">
      <alignment horizontal="right" vertical="center" shrinkToFit="1"/>
      <protection locked="0"/>
    </xf>
    <xf numFmtId="0" fontId="13" fillId="4" borderId="17" xfId="0" applyFont="1" applyFill="1" applyBorder="1" applyAlignment="1">
      <alignment horizontal="center" vertical="center" shrinkToFit="1"/>
    </xf>
    <xf numFmtId="0" fontId="13" fillId="4" borderId="17" xfId="0" applyFont="1" applyFill="1" applyBorder="1" applyAlignment="1" applyProtection="1">
      <alignment vertical="center" shrinkToFit="1"/>
      <protection locked="0"/>
    </xf>
    <xf numFmtId="14" fontId="13" fillId="4" borderId="17" xfId="0" applyNumberFormat="1" applyFont="1" applyFill="1" applyBorder="1" applyAlignment="1" applyProtection="1">
      <alignment vertical="center" shrinkToFit="1" readingOrder="1"/>
      <protection locked="0"/>
    </xf>
    <xf numFmtId="14" fontId="13" fillId="4" borderId="17" xfId="0" applyNumberFormat="1" applyFont="1" applyFill="1" applyBorder="1" applyAlignment="1" applyProtection="1">
      <alignment horizontal="center" vertical="center" shrinkToFit="1"/>
      <protection locked="0"/>
    </xf>
    <xf numFmtId="14" fontId="13" fillId="4" borderId="17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0" xfId="0" applyFont="1" applyAlignment="1" applyProtection="1">
      <alignment vertical="center" shrinkToFit="1"/>
      <protection locked="0"/>
    </xf>
    <xf numFmtId="0" fontId="15" fillId="0" borderId="0" xfId="0" applyFont="1" applyAlignment="1" applyProtection="1">
      <alignment shrinkToFit="1"/>
      <protection locked="0"/>
    </xf>
    <xf numFmtId="0" fontId="17" fillId="6" borderId="17" xfId="0" applyFont="1" applyFill="1" applyBorder="1" applyAlignment="1">
      <alignment horizontal="center" vertical="center" shrinkToFit="1"/>
    </xf>
    <xf numFmtId="0" fontId="17" fillId="0" borderId="17" xfId="0" applyFont="1" applyBorder="1" applyAlignment="1">
      <alignment horizontal="center" vertical="center" shrinkToFit="1"/>
    </xf>
    <xf numFmtId="0" fontId="17" fillId="0" borderId="17" xfId="0" applyFont="1" applyBorder="1" applyAlignment="1">
      <alignment vertical="center" shrinkToFit="1" readingOrder="2"/>
    </xf>
    <xf numFmtId="0" fontId="17" fillId="0" borderId="17" xfId="0" applyFont="1" applyBorder="1" applyAlignment="1">
      <alignment horizontal="center" vertical="center" shrinkToFit="1" readingOrder="2"/>
    </xf>
    <xf numFmtId="3" fontId="17" fillId="0" borderId="17" xfId="0" applyNumberFormat="1" applyFont="1" applyBorder="1" applyAlignment="1">
      <alignment vertical="center" shrinkToFit="1"/>
    </xf>
    <xf numFmtId="0" fontId="17" fillId="0" borderId="17" xfId="0" applyFont="1" applyBorder="1" applyAlignment="1" applyProtection="1">
      <alignment horizontal="center" vertical="center" shrinkToFit="1"/>
      <protection locked="0"/>
    </xf>
    <xf numFmtId="49" fontId="17" fillId="0" borderId="17" xfId="0" applyNumberFormat="1" applyFont="1" applyBorder="1" applyAlignment="1">
      <alignment horizontal="center" vertical="center" shrinkToFit="1"/>
    </xf>
    <xf numFmtId="0" fontId="13" fillId="4" borderId="17" xfId="0" applyFont="1" applyFill="1" applyBorder="1" applyAlignment="1">
      <alignment horizontal="center" vertical="center" shrinkToFit="1" readingOrder="2"/>
    </xf>
    <xf numFmtId="0" fontId="13" fillId="4" borderId="17" xfId="0" applyFont="1" applyFill="1" applyBorder="1" applyAlignment="1">
      <alignment horizontal="right" vertical="center" shrinkToFit="1" readingOrder="2"/>
    </xf>
    <xf numFmtId="0" fontId="13" fillId="6" borderId="17" xfId="0" applyFont="1" applyFill="1" applyBorder="1" applyAlignment="1">
      <alignment horizontal="center" vertical="center" shrinkToFit="1"/>
    </xf>
    <xf numFmtId="0" fontId="13" fillId="0" borderId="17" xfId="0" applyFont="1" applyBorder="1" applyAlignment="1" applyProtection="1">
      <alignment horizontal="center" vertical="center" shrinkToFit="1"/>
      <protection locked="0"/>
    </xf>
    <xf numFmtId="0" fontId="13" fillId="0" borderId="17" xfId="0" applyFont="1" applyBorder="1" applyAlignment="1">
      <alignment horizontal="center" vertical="center" shrinkToFit="1"/>
    </xf>
    <xf numFmtId="3" fontId="13" fillId="0" borderId="17" xfId="0" applyNumberFormat="1" applyFont="1" applyBorder="1" applyAlignment="1">
      <alignment horizontal="center" vertical="center" shrinkToFit="1"/>
    </xf>
    <xf numFmtId="3" fontId="15" fillId="0" borderId="0" xfId="0" applyNumberFormat="1" applyFont="1" applyAlignment="1" applyProtection="1">
      <alignment horizontal="center" vertical="center" shrinkToFit="1"/>
      <protection locked="0"/>
    </xf>
    <xf numFmtId="0" fontId="13" fillId="0" borderId="25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2" xfId="0" applyFont="1" applyBorder="1" applyAlignment="1">
      <alignment horizontal="center" vertical="center" shrinkToFit="1"/>
    </xf>
    <xf numFmtId="0" fontId="18" fillId="0" borderId="17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shrinkToFit="1"/>
      <protection locked="0"/>
    </xf>
    <xf numFmtId="0" fontId="13" fillId="4" borderId="17" xfId="0" applyFont="1" applyFill="1" applyBorder="1" applyAlignment="1">
      <alignment horizontal="center" vertical="center" shrinkToFit="1"/>
    </xf>
    <xf numFmtId="14" fontId="13" fillId="4" borderId="17" xfId="0" applyNumberFormat="1" applyFont="1" applyFill="1" applyBorder="1" applyAlignment="1">
      <alignment vertical="center" shrinkToFit="1"/>
    </xf>
    <xf numFmtId="0" fontId="13" fillId="0" borderId="17" xfId="0" applyFont="1" applyBorder="1" applyAlignment="1">
      <alignment horizontal="center" vertical="center" shrinkToFit="1"/>
    </xf>
    <xf numFmtId="0" fontId="17" fillId="0" borderId="17" xfId="0" applyFont="1" applyBorder="1" applyAlignment="1">
      <alignment horizontal="center" vertical="center" shrinkToFit="1"/>
    </xf>
    <xf numFmtId="0" fontId="13" fillId="0" borderId="28" xfId="0" applyFont="1" applyBorder="1" applyAlignment="1">
      <alignment horizontal="center" vertical="center" shrinkToFit="1"/>
    </xf>
    <xf numFmtId="0" fontId="13" fillId="0" borderId="27" xfId="0" applyFont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wrapText="1" shrinkToFit="1" readingOrder="2"/>
    </xf>
    <xf numFmtId="0" fontId="13" fillId="4" borderId="21" xfId="0" applyFont="1" applyFill="1" applyBorder="1" applyAlignment="1">
      <alignment horizontal="center" vertical="center" wrapText="1" shrinkToFit="1" readingOrder="2"/>
    </xf>
    <xf numFmtId="0" fontId="13" fillId="4" borderId="22" xfId="0" applyFont="1" applyFill="1" applyBorder="1" applyAlignment="1">
      <alignment horizontal="center" vertical="center" wrapText="1" shrinkToFit="1" readingOrder="2"/>
    </xf>
    <xf numFmtId="3" fontId="17" fillId="0" borderId="17" xfId="0" applyNumberFormat="1" applyFont="1" applyBorder="1" applyAlignment="1">
      <alignment horizontal="center" vertical="center" shrinkToFit="1"/>
    </xf>
    <xf numFmtId="0" fontId="13" fillId="4" borderId="17" xfId="0" applyFont="1" applyFill="1" applyBorder="1" applyAlignment="1">
      <alignment horizontal="center" vertical="center" shrinkToFit="1" readingOrder="2"/>
    </xf>
    <xf numFmtId="0" fontId="17" fillId="0" borderId="20" xfId="0" applyFont="1" applyBorder="1" applyAlignment="1">
      <alignment horizontal="right" vertical="center" shrinkToFit="1"/>
    </xf>
    <xf numFmtId="0" fontId="17" fillId="0" borderId="22" xfId="0" applyFont="1" applyBorder="1" applyAlignment="1">
      <alignment horizontal="right" vertical="center" shrinkToFit="1"/>
    </xf>
    <xf numFmtId="0" fontId="13" fillId="5" borderId="17" xfId="0" applyFont="1" applyFill="1" applyBorder="1" applyAlignment="1">
      <alignment horizontal="center" vertical="center" shrinkToFit="1" readingOrder="2"/>
    </xf>
    <xf numFmtId="3" fontId="13" fillId="0" borderId="17" xfId="0" applyNumberFormat="1" applyFont="1" applyBorder="1" applyAlignment="1">
      <alignment horizontal="center" vertical="center" shrinkToFit="1"/>
    </xf>
    <xf numFmtId="3" fontId="13" fillId="4" borderId="17" xfId="0" applyNumberFormat="1" applyFont="1" applyFill="1" applyBorder="1" applyAlignment="1">
      <alignment horizontal="center" vertical="center" shrinkToFit="1" readingOrder="2"/>
    </xf>
    <xf numFmtId="0" fontId="13" fillId="4" borderId="17" xfId="0" applyFont="1" applyFill="1" applyBorder="1" applyAlignment="1">
      <alignment horizontal="center" vertical="center" shrinkToFit="1"/>
    </xf>
    <xf numFmtId="3" fontId="17" fillId="0" borderId="27" xfId="0" applyNumberFormat="1" applyFont="1" applyBorder="1" applyAlignment="1">
      <alignment horizontal="center" vertical="center" shrinkToFit="1"/>
    </xf>
    <xf numFmtId="0" fontId="17" fillId="6" borderId="17" xfId="0" applyFont="1" applyFill="1" applyBorder="1" applyAlignment="1">
      <alignment horizontal="center" vertical="center" shrinkToFit="1"/>
    </xf>
    <xf numFmtId="0" fontId="14" fillId="4" borderId="17" xfId="0" applyFont="1" applyFill="1" applyBorder="1" applyAlignment="1">
      <alignment horizontal="center" vertical="center" shrinkToFit="1"/>
    </xf>
    <xf numFmtId="0" fontId="14" fillId="4" borderId="25" xfId="0" applyFont="1" applyFill="1" applyBorder="1" applyAlignment="1">
      <alignment horizontal="center" vertical="center" shrinkToFit="1"/>
    </xf>
    <xf numFmtId="0" fontId="13" fillId="4" borderId="27" xfId="0" applyFont="1" applyFill="1" applyBorder="1" applyAlignment="1">
      <alignment horizontal="center" vertical="center" shrinkToFit="1" readingOrder="2"/>
    </xf>
    <xf numFmtId="0" fontId="13" fillId="0" borderId="17" xfId="0" applyFont="1" applyBorder="1" applyAlignment="1">
      <alignment horizontal="right" vertical="center" shrinkToFit="1"/>
    </xf>
    <xf numFmtId="0" fontId="13" fillId="4" borderId="2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shrinkToFit="1"/>
    </xf>
    <xf numFmtId="0" fontId="13" fillId="7" borderId="17" xfId="0" applyFont="1" applyFill="1" applyBorder="1" applyAlignment="1">
      <alignment horizontal="center" vertical="center" shrinkToFit="1"/>
    </xf>
    <xf numFmtId="0" fontId="13" fillId="4" borderId="22" xfId="0" applyFont="1" applyFill="1" applyBorder="1" applyAlignment="1">
      <alignment horizontal="center" vertical="center" shrinkToFit="1"/>
    </xf>
    <xf numFmtId="0" fontId="13" fillId="4" borderId="24" xfId="0" applyFont="1" applyFill="1" applyBorder="1" applyAlignment="1">
      <alignment horizontal="center" vertical="center" shrinkToFit="1"/>
    </xf>
    <xf numFmtId="0" fontId="13" fillId="4" borderId="29" xfId="0" applyFont="1" applyFill="1" applyBorder="1" applyAlignment="1">
      <alignment horizontal="center" vertical="center" shrinkToFit="1"/>
    </xf>
    <xf numFmtId="0" fontId="13" fillId="4" borderId="23" xfId="0" applyFont="1" applyFill="1" applyBorder="1" applyAlignment="1">
      <alignment horizontal="center" vertical="center" shrinkToFit="1"/>
    </xf>
    <xf numFmtId="0" fontId="13" fillId="4" borderId="19" xfId="0" applyFont="1" applyFill="1" applyBorder="1" applyAlignment="1">
      <alignment horizontal="center" vertical="center" shrinkToFit="1"/>
    </xf>
    <xf numFmtId="0" fontId="13" fillId="4" borderId="26" xfId="0" applyFont="1" applyFill="1" applyBorder="1" applyAlignment="1">
      <alignment horizontal="center" vertical="center" shrinkToFit="1"/>
    </xf>
    <xf numFmtId="0" fontId="13" fillId="4" borderId="18" xfId="0" applyFont="1" applyFill="1" applyBorder="1" applyAlignment="1">
      <alignment horizontal="center" vertical="center" shrinkToFit="1"/>
    </xf>
    <xf numFmtId="0" fontId="17" fillId="6" borderId="26" xfId="0" applyFont="1" applyFill="1" applyBorder="1" applyAlignment="1">
      <alignment horizontal="center" vertical="center" shrinkToFit="1"/>
    </xf>
    <xf numFmtId="0" fontId="13" fillId="4" borderId="27" xfId="0" applyFont="1" applyFill="1" applyBorder="1" applyAlignment="1">
      <alignment horizontal="center" vertical="center" shrinkToFit="1"/>
    </xf>
    <xf numFmtId="0" fontId="13" fillId="4" borderId="28" xfId="0" applyFont="1" applyFill="1" applyBorder="1" applyAlignment="1">
      <alignment horizontal="center" vertical="center" shrinkToFit="1"/>
    </xf>
    <xf numFmtId="0" fontId="13" fillId="4" borderId="17" xfId="0" applyFont="1" applyFill="1" applyBorder="1" applyAlignment="1" applyProtection="1">
      <alignment horizontal="center" vertical="center" shrinkToFit="1"/>
      <protection locked="0"/>
    </xf>
    <xf numFmtId="0" fontId="13" fillId="6" borderId="17" xfId="0" applyFont="1" applyFill="1" applyBorder="1" applyAlignment="1">
      <alignment horizontal="center" vertical="center" shrinkToFit="1"/>
    </xf>
    <xf numFmtId="3" fontId="13" fillId="4" borderId="17" xfId="0" applyNumberFormat="1" applyFont="1" applyFill="1" applyBorder="1" applyAlignment="1">
      <alignment horizontal="center" vertical="center" shrinkToFit="1"/>
    </xf>
    <xf numFmtId="3" fontId="13" fillId="4" borderId="17" xfId="0" applyNumberFormat="1" applyFont="1" applyFill="1" applyBorder="1" applyAlignment="1">
      <alignment horizontal="center" vertical="center" shrinkToFit="1" readingOrder="1"/>
    </xf>
    <xf numFmtId="0" fontId="13" fillId="0" borderId="22" xfId="0" applyFont="1" applyBorder="1" applyAlignment="1" applyProtection="1">
      <alignment horizontal="center" vertical="center" shrinkToFit="1"/>
      <protection locked="0"/>
    </xf>
    <xf numFmtId="0" fontId="13" fillId="0" borderId="17" xfId="0" applyFont="1" applyBorder="1" applyAlignment="1" applyProtection="1">
      <alignment horizontal="center" vertical="center" shrinkToFit="1"/>
      <protection locked="0"/>
    </xf>
    <xf numFmtId="3" fontId="13" fillId="0" borderId="17" xfId="0" applyNumberFormat="1" applyFont="1" applyBorder="1" applyAlignment="1">
      <alignment horizontal="center" vertical="center" shrinkToFit="1" readingOrder="2"/>
    </xf>
    <xf numFmtId="0" fontId="0" fillId="0" borderId="15" xfId="0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7">
    <dxf>
      <font>
        <color theme="0"/>
        <name val="Times New Roman"/>
        <scheme val="none"/>
      </font>
    </dxf>
    <dxf>
      <fill>
        <patternFill>
          <bgColor theme="0"/>
        </patternFill>
      </fill>
    </dxf>
    <dxf>
      <font>
        <condense val="0"/>
        <extend val="0"/>
        <color indexed="9"/>
      </font>
    </dxf>
    <dxf>
      <fill>
        <patternFill>
          <bgColor theme="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8"/>
      </font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205132</xdr:colOff>
      <xdr:row>0</xdr:row>
      <xdr:rowOff>68790</xdr:rowOff>
    </xdr:from>
    <xdr:to>
      <xdr:col>3</xdr:col>
      <xdr:colOff>720725</xdr:colOff>
      <xdr:row>1</xdr:row>
      <xdr:rowOff>296332</xdr:rowOff>
    </xdr:to>
    <xdr:pic>
      <xdr:nvPicPr>
        <xdr:cNvPr id="112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9922942" y="68790"/>
          <a:ext cx="515593" cy="439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T67"/>
  <sheetViews>
    <sheetView rightToLeft="1" tabSelected="1" view="pageBreakPreview" topLeftCell="B19" zoomScale="60" zoomScaleNormal="70" workbookViewId="0">
      <selection activeCell="H32" sqref="H32:M32"/>
    </sheetView>
  </sheetViews>
  <sheetFormatPr defaultRowHeight="26.25"/>
  <cols>
    <col min="1" max="1" width="4.5703125" style="22" customWidth="1"/>
    <col min="2" max="2" width="11" style="22" customWidth="1"/>
    <col min="3" max="3" width="21.140625" style="22" customWidth="1"/>
    <col min="4" max="4" width="38.5703125" style="22" customWidth="1"/>
    <col min="5" max="5" width="20.42578125" style="22" customWidth="1"/>
    <col min="6" max="6" width="11" style="22" customWidth="1"/>
    <col min="7" max="7" width="21.42578125" style="23" customWidth="1"/>
    <col min="8" max="8" width="11" style="22" customWidth="1"/>
    <col min="9" max="9" width="14.28515625" style="57" customWidth="1"/>
    <col min="10" max="10" width="15.42578125" style="22" customWidth="1"/>
    <col min="11" max="11" width="70.5703125" style="22" customWidth="1"/>
    <col min="12" max="12" width="15" style="22" customWidth="1"/>
    <col min="13" max="13" width="36.7109375" style="22" customWidth="1"/>
    <col min="14" max="16" width="9.140625" style="22" hidden="1" customWidth="1"/>
    <col min="17" max="17" width="0" style="22" hidden="1" customWidth="1"/>
    <col min="18" max="18" width="12.28515625" style="22" hidden="1" customWidth="1"/>
    <col min="19" max="19" width="7.7109375" style="22" hidden="1" customWidth="1"/>
    <col min="20" max="20" width="9.140625" style="23"/>
    <col min="21" max="16384" width="9.140625" style="22"/>
  </cols>
  <sheetData>
    <row r="1" spans="1:20" ht="34.5" thickBot="1">
      <c r="A1" s="85"/>
      <c r="B1" s="86"/>
      <c r="C1" s="86"/>
      <c r="D1" s="87"/>
      <c r="E1" s="84" t="s">
        <v>220</v>
      </c>
      <c r="F1" s="74"/>
      <c r="G1" s="74"/>
      <c r="H1" s="74"/>
      <c r="I1" s="74"/>
      <c r="J1" s="74"/>
      <c r="K1" s="74"/>
      <c r="L1" s="21" t="s">
        <v>15</v>
      </c>
      <c r="M1" s="58" t="s">
        <v>279</v>
      </c>
    </row>
    <row r="2" spans="1:20" ht="34.5" thickBot="1">
      <c r="A2" s="88"/>
      <c r="B2" s="89"/>
      <c r="C2" s="89"/>
      <c r="D2" s="90"/>
      <c r="E2" s="84"/>
      <c r="F2" s="74"/>
      <c r="G2" s="74"/>
      <c r="H2" s="74"/>
      <c r="I2" s="74"/>
      <c r="J2" s="74"/>
      <c r="K2" s="74"/>
      <c r="L2" s="21" t="s">
        <v>16</v>
      </c>
      <c r="M2" s="58" t="s">
        <v>280</v>
      </c>
    </row>
    <row r="3" spans="1:20" ht="34.5" thickBot="1">
      <c r="A3" s="79" t="s">
        <v>13</v>
      </c>
      <c r="B3" s="79"/>
      <c r="C3" s="79"/>
      <c r="D3" s="79"/>
      <c r="E3" s="74"/>
      <c r="F3" s="74"/>
      <c r="G3" s="74"/>
      <c r="H3" s="74"/>
      <c r="I3" s="74"/>
      <c r="J3" s="74"/>
      <c r="K3" s="74"/>
      <c r="L3" s="21" t="s">
        <v>234</v>
      </c>
      <c r="M3" s="21" t="s">
        <v>277</v>
      </c>
    </row>
    <row r="4" spans="1:20" ht="34.5" thickBot="1">
      <c r="A4" s="68" t="s">
        <v>221</v>
      </c>
      <c r="B4" s="68"/>
      <c r="C4" s="68"/>
      <c r="D4" s="68"/>
      <c r="E4" s="74"/>
      <c r="F4" s="74"/>
      <c r="G4" s="74"/>
      <c r="H4" s="74"/>
      <c r="I4" s="74"/>
      <c r="J4" s="74"/>
      <c r="K4" s="74"/>
      <c r="L4" s="83"/>
      <c r="M4" s="83"/>
    </row>
    <row r="5" spans="1:20" s="24" customFormat="1" ht="38.25" thickBot="1">
      <c r="A5" s="93" t="s">
        <v>238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T5" s="25"/>
    </row>
    <row r="6" spans="1:20" s="24" customFormat="1" ht="38.25" thickBot="1">
      <c r="A6" s="26"/>
      <c r="B6" s="27"/>
      <c r="C6" s="28"/>
      <c r="D6" s="28"/>
      <c r="E6" s="28"/>
      <c r="F6" s="28"/>
      <c r="G6" s="28"/>
      <c r="H6" s="28"/>
      <c r="I6" s="29"/>
      <c r="J6" s="28"/>
      <c r="K6" s="28"/>
      <c r="L6" s="28"/>
      <c r="M6" s="30"/>
      <c r="T6" s="25"/>
    </row>
    <row r="7" spans="1:20" s="24" customFormat="1" ht="38.25" thickBot="1">
      <c r="A7" s="81" t="s">
        <v>272</v>
      </c>
      <c r="B7" s="82"/>
      <c r="C7" s="29" t="s">
        <v>219</v>
      </c>
      <c r="D7" s="31" t="s">
        <v>235</v>
      </c>
      <c r="E7" s="32" t="s">
        <v>276</v>
      </c>
      <c r="F7" s="31" t="s">
        <v>236</v>
      </c>
      <c r="G7" s="59" t="s">
        <v>281</v>
      </c>
      <c r="H7" s="31" t="s">
        <v>10</v>
      </c>
      <c r="I7" s="31" t="s">
        <v>282</v>
      </c>
      <c r="J7" s="31" t="s">
        <v>237</v>
      </c>
      <c r="K7" s="33" t="s">
        <v>283</v>
      </c>
      <c r="L7" s="33"/>
      <c r="M7" s="33"/>
      <c r="T7" s="25"/>
    </row>
    <row r="8" spans="1:20" s="24" customFormat="1" ht="38.25" thickBot="1">
      <c r="A8" s="26"/>
      <c r="B8" s="27"/>
      <c r="C8" s="30"/>
      <c r="D8" s="28"/>
      <c r="E8" s="30"/>
      <c r="F8" s="30"/>
      <c r="G8" s="28"/>
      <c r="H8" s="28"/>
      <c r="I8" s="34"/>
      <c r="J8" s="35"/>
      <c r="K8" s="28"/>
      <c r="L8" s="28"/>
      <c r="M8" s="35"/>
      <c r="T8" s="25"/>
    </row>
    <row r="9" spans="1:20" s="24" customFormat="1" ht="38.25" thickBot="1">
      <c r="A9" s="92" t="s">
        <v>273</v>
      </c>
      <c r="B9" s="74"/>
      <c r="C9" s="74"/>
      <c r="D9" s="94" t="s">
        <v>278</v>
      </c>
      <c r="E9" s="94"/>
      <c r="F9" s="94"/>
      <c r="G9" s="74" t="s">
        <v>271</v>
      </c>
      <c r="H9" s="74"/>
      <c r="I9" s="74"/>
      <c r="J9" s="74"/>
      <c r="K9" s="31" t="s">
        <v>239</v>
      </c>
      <c r="L9" s="32"/>
      <c r="M9" s="32"/>
      <c r="T9" s="25"/>
    </row>
    <row r="10" spans="1:20" s="24" customFormat="1" ht="38.25" thickBot="1">
      <c r="A10" s="77" t="s">
        <v>240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  <c r="T10" s="25"/>
    </row>
    <row r="11" spans="1:20" s="36" customFormat="1" ht="34.5" thickBot="1">
      <c r="A11" s="71" t="s">
        <v>252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T11" s="23"/>
    </row>
    <row r="12" spans="1:20" s="37" customFormat="1" ht="38.25" thickBot="1">
      <c r="A12" s="76" t="s">
        <v>5</v>
      </c>
      <c r="B12" s="76"/>
      <c r="C12" s="76"/>
      <c r="D12" s="76"/>
      <c r="E12" s="76" t="s">
        <v>243</v>
      </c>
      <c r="F12" s="76" t="s">
        <v>223</v>
      </c>
      <c r="G12" s="76"/>
      <c r="H12" s="76" t="s">
        <v>224</v>
      </c>
      <c r="I12" s="76"/>
      <c r="J12" s="76"/>
      <c r="K12" s="76"/>
      <c r="L12" s="76"/>
      <c r="M12" s="76"/>
      <c r="S12" s="25"/>
    </row>
    <row r="13" spans="1:20" s="37" customFormat="1" ht="38.25" thickBot="1">
      <c r="A13" s="76"/>
      <c r="B13" s="76"/>
      <c r="C13" s="76"/>
      <c r="D13" s="76"/>
      <c r="E13" s="76"/>
      <c r="F13" s="76"/>
      <c r="G13" s="76"/>
      <c r="H13" s="38" t="s">
        <v>2</v>
      </c>
      <c r="I13" s="38" t="s">
        <v>3</v>
      </c>
      <c r="J13" s="38" t="s">
        <v>6</v>
      </c>
      <c r="K13" s="91" t="s">
        <v>7</v>
      </c>
      <c r="L13" s="91"/>
      <c r="M13" s="91"/>
      <c r="Q13" s="37" t="s">
        <v>204</v>
      </c>
      <c r="R13" s="37" t="s">
        <v>205</v>
      </c>
      <c r="S13" s="25"/>
    </row>
    <row r="14" spans="1:20" s="37" customFormat="1" ht="38.25" thickBot="1">
      <c r="A14" s="61" t="s">
        <v>225</v>
      </c>
      <c r="B14" s="61"/>
      <c r="C14" s="61"/>
      <c r="D14" s="61"/>
      <c r="E14" s="39" t="s">
        <v>244</v>
      </c>
      <c r="F14" s="61" t="s">
        <v>226</v>
      </c>
      <c r="G14" s="61"/>
      <c r="H14" s="40">
        <v>8</v>
      </c>
      <c r="I14" s="41" t="s">
        <v>222</v>
      </c>
      <c r="J14" s="42">
        <v>14000000</v>
      </c>
      <c r="K14" s="75">
        <v>112000000</v>
      </c>
      <c r="L14" s="75"/>
      <c r="M14" s="75"/>
      <c r="S14" s="25"/>
    </row>
    <row r="15" spans="1:20" s="37" customFormat="1" ht="38.25" thickBot="1">
      <c r="A15" s="61" t="s">
        <v>225</v>
      </c>
      <c r="B15" s="61"/>
      <c r="C15" s="61"/>
      <c r="D15" s="61"/>
      <c r="E15" s="39" t="s">
        <v>245</v>
      </c>
      <c r="F15" s="61" t="s">
        <v>226</v>
      </c>
      <c r="G15" s="61"/>
      <c r="H15" s="40"/>
      <c r="I15" s="41"/>
      <c r="J15" s="42"/>
      <c r="K15" s="67"/>
      <c r="L15" s="67"/>
      <c r="M15" s="67"/>
      <c r="S15" s="25"/>
    </row>
    <row r="16" spans="1:20" s="37" customFormat="1" ht="38.25" thickBot="1">
      <c r="A16" s="61" t="s">
        <v>242</v>
      </c>
      <c r="B16" s="61"/>
      <c r="C16" s="61"/>
      <c r="D16" s="61"/>
      <c r="E16" s="61"/>
      <c r="F16" s="69" t="s">
        <v>227</v>
      </c>
      <c r="G16" s="70"/>
      <c r="H16" s="40">
        <v>3</v>
      </c>
      <c r="I16" s="41" t="s">
        <v>222</v>
      </c>
      <c r="J16" s="42">
        <v>4000000</v>
      </c>
      <c r="K16" s="67">
        <v>12000000</v>
      </c>
      <c r="L16" s="67"/>
      <c r="M16" s="67"/>
      <c r="S16" s="25"/>
    </row>
    <row r="17" spans="1:19" s="37" customFormat="1" ht="38.25" thickBot="1">
      <c r="A17" s="61"/>
      <c r="B17" s="61"/>
      <c r="C17" s="61"/>
      <c r="D17" s="61"/>
      <c r="E17" s="61"/>
      <c r="F17" s="61" t="s">
        <v>228</v>
      </c>
      <c r="G17" s="61"/>
      <c r="H17" s="43"/>
      <c r="I17" s="41" t="s">
        <v>222</v>
      </c>
      <c r="J17" s="44"/>
      <c r="K17" s="67"/>
      <c r="L17" s="67"/>
      <c r="M17" s="67"/>
      <c r="S17" s="25"/>
    </row>
    <row r="18" spans="1:19" s="37" customFormat="1" ht="38.25" thickBot="1">
      <c r="A18" s="61"/>
      <c r="B18" s="61"/>
      <c r="C18" s="61"/>
      <c r="D18" s="61"/>
      <c r="E18" s="61"/>
      <c r="F18" s="61" t="s">
        <v>229</v>
      </c>
      <c r="G18" s="61"/>
      <c r="H18" s="43"/>
      <c r="I18" s="41" t="s">
        <v>222</v>
      </c>
      <c r="J18" s="44"/>
      <c r="K18" s="67"/>
      <c r="L18" s="67"/>
      <c r="M18" s="67"/>
      <c r="S18" s="25"/>
    </row>
    <row r="19" spans="1:19" s="37" customFormat="1" ht="38.25" thickBot="1">
      <c r="A19" s="61"/>
      <c r="B19" s="61"/>
      <c r="C19" s="61"/>
      <c r="D19" s="61"/>
      <c r="E19" s="61"/>
      <c r="F19" s="61" t="s">
        <v>230</v>
      </c>
      <c r="G19" s="61"/>
      <c r="H19" s="43"/>
      <c r="I19" s="41" t="s">
        <v>222</v>
      </c>
      <c r="J19" s="44"/>
      <c r="K19" s="67"/>
      <c r="L19" s="67"/>
      <c r="M19" s="67"/>
      <c r="S19" s="25"/>
    </row>
    <row r="20" spans="1:19" s="37" customFormat="1" ht="38.25" thickBot="1">
      <c r="A20" s="61"/>
      <c r="B20" s="61"/>
      <c r="C20" s="61"/>
      <c r="D20" s="61"/>
      <c r="E20" s="61"/>
      <c r="F20" s="61" t="s">
        <v>241</v>
      </c>
      <c r="G20" s="61"/>
      <c r="H20" s="43"/>
      <c r="I20" s="41"/>
      <c r="J20" s="44"/>
      <c r="K20" s="67"/>
      <c r="L20" s="67"/>
      <c r="M20" s="67"/>
      <c r="S20" s="25"/>
    </row>
    <row r="21" spans="1:19" s="37" customFormat="1" ht="38.25" thickBot="1">
      <c r="A21" s="61"/>
      <c r="B21" s="61"/>
      <c r="C21" s="61"/>
      <c r="D21" s="61"/>
      <c r="E21" s="61"/>
      <c r="F21" s="61" t="s">
        <v>231</v>
      </c>
      <c r="G21" s="61"/>
      <c r="H21" s="43"/>
      <c r="I21" s="41" t="s">
        <v>222</v>
      </c>
      <c r="J21" s="44"/>
      <c r="K21" s="67"/>
      <c r="L21" s="67"/>
      <c r="M21" s="67"/>
      <c r="S21" s="25"/>
    </row>
    <row r="22" spans="1:19" s="37" customFormat="1" ht="38.25" thickBot="1">
      <c r="A22" s="61"/>
      <c r="B22" s="61"/>
      <c r="C22" s="61"/>
      <c r="D22" s="61"/>
      <c r="E22" s="61"/>
      <c r="F22" s="61" t="s">
        <v>232</v>
      </c>
      <c r="G22" s="61"/>
      <c r="H22" s="43"/>
      <c r="I22" s="41" t="s">
        <v>222</v>
      </c>
      <c r="J22" s="44"/>
      <c r="K22" s="67"/>
      <c r="L22" s="67"/>
      <c r="M22" s="67"/>
      <c r="S22" s="25"/>
    </row>
    <row r="23" spans="1:19" s="37" customFormat="1" ht="38.25" thickBot="1">
      <c r="A23" s="61"/>
      <c r="B23" s="61"/>
      <c r="C23" s="61"/>
      <c r="D23" s="61"/>
      <c r="E23" s="61"/>
      <c r="F23" s="61" t="s">
        <v>233</v>
      </c>
      <c r="G23" s="61"/>
      <c r="H23" s="43"/>
      <c r="I23" s="41" t="s">
        <v>222</v>
      </c>
      <c r="J23" s="44"/>
      <c r="K23" s="67"/>
      <c r="L23" s="67"/>
      <c r="M23" s="67"/>
      <c r="S23" s="25"/>
    </row>
    <row r="24" spans="1:19" s="37" customFormat="1" ht="38.25" thickBot="1">
      <c r="A24" s="60" t="s">
        <v>251</v>
      </c>
      <c r="B24" s="60"/>
      <c r="C24" s="60"/>
      <c r="D24" s="60"/>
      <c r="E24" s="60"/>
      <c r="F24" s="60"/>
      <c r="G24" s="60"/>
      <c r="H24" s="60"/>
      <c r="I24" s="60"/>
      <c r="J24" s="60"/>
      <c r="K24" s="72"/>
      <c r="L24" s="72"/>
      <c r="M24" s="72"/>
      <c r="S24" s="25"/>
    </row>
    <row r="25" spans="1:19" s="37" customFormat="1" ht="38.25" thickBot="1">
      <c r="A25" s="71" t="s">
        <v>270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S25" s="25"/>
    </row>
    <row r="26" spans="1:19" s="37" customFormat="1" ht="38.25" thickBot="1">
      <c r="A26" s="68" t="s">
        <v>5</v>
      </c>
      <c r="B26" s="68"/>
      <c r="C26" s="68"/>
      <c r="D26" s="68"/>
      <c r="E26" s="45" t="s">
        <v>0</v>
      </c>
      <c r="F26" s="68" t="s">
        <v>8</v>
      </c>
      <c r="G26" s="68"/>
      <c r="H26" s="68" t="s">
        <v>250</v>
      </c>
      <c r="I26" s="68"/>
      <c r="J26" s="68"/>
      <c r="K26" s="68"/>
      <c r="L26" s="68"/>
      <c r="M26" s="68"/>
      <c r="S26" s="25"/>
    </row>
    <row r="27" spans="1:19" s="37" customFormat="1" ht="38.25" thickBot="1">
      <c r="A27" s="68" t="s">
        <v>246</v>
      </c>
      <c r="B27" s="68"/>
      <c r="C27" s="68"/>
      <c r="D27" s="68"/>
      <c r="E27" s="46"/>
      <c r="F27" s="68"/>
      <c r="G27" s="68"/>
      <c r="H27" s="68"/>
      <c r="I27" s="68"/>
      <c r="J27" s="68"/>
      <c r="K27" s="68"/>
      <c r="L27" s="68"/>
      <c r="M27" s="68"/>
      <c r="S27" s="25"/>
    </row>
    <row r="28" spans="1:19" s="37" customFormat="1" ht="38.25" thickBot="1">
      <c r="A28" s="68" t="s">
        <v>247</v>
      </c>
      <c r="B28" s="68"/>
      <c r="C28" s="68"/>
      <c r="D28" s="68"/>
      <c r="E28" s="46"/>
      <c r="F28" s="68"/>
      <c r="G28" s="68"/>
      <c r="H28" s="68"/>
      <c r="I28" s="68"/>
      <c r="J28" s="68"/>
      <c r="K28" s="68"/>
      <c r="L28" s="68"/>
      <c r="M28" s="68"/>
      <c r="S28" s="25"/>
    </row>
    <row r="29" spans="1:19" s="37" customFormat="1" ht="38.25" thickBot="1">
      <c r="A29" s="68" t="s">
        <v>248</v>
      </c>
      <c r="B29" s="68"/>
      <c r="C29" s="68"/>
      <c r="D29" s="68"/>
      <c r="E29" s="46"/>
      <c r="F29" s="68"/>
      <c r="G29" s="68"/>
      <c r="H29" s="68"/>
      <c r="I29" s="68"/>
      <c r="J29" s="68"/>
      <c r="K29" s="68"/>
      <c r="L29" s="68"/>
      <c r="M29" s="68"/>
      <c r="S29" s="25"/>
    </row>
    <row r="30" spans="1:19" s="37" customFormat="1" ht="38.25" thickBot="1">
      <c r="A30" s="68" t="s">
        <v>249</v>
      </c>
      <c r="B30" s="68"/>
      <c r="C30" s="68"/>
      <c r="D30" s="68"/>
      <c r="E30" s="46"/>
      <c r="F30" s="68"/>
      <c r="G30" s="68"/>
      <c r="H30" s="68"/>
      <c r="I30" s="68"/>
      <c r="J30" s="68"/>
      <c r="K30" s="68"/>
      <c r="L30" s="68"/>
      <c r="M30" s="68"/>
      <c r="S30" s="25"/>
    </row>
    <row r="31" spans="1:19" s="37" customFormat="1" ht="38.25" thickBot="1">
      <c r="A31" s="64" t="s">
        <v>274</v>
      </c>
      <c r="B31" s="65"/>
      <c r="C31" s="65"/>
      <c r="D31" s="66"/>
      <c r="E31" s="46">
        <v>3</v>
      </c>
      <c r="F31" s="68">
        <v>4000000</v>
      </c>
      <c r="G31" s="68"/>
      <c r="H31" s="73">
        <v>12000000</v>
      </c>
      <c r="I31" s="73"/>
      <c r="J31" s="73"/>
      <c r="K31" s="73"/>
      <c r="L31" s="73"/>
      <c r="M31" s="73"/>
      <c r="S31" s="25"/>
    </row>
    <row r="32" spans="1:19" s="37" customFormat="1" ht="38.25" thickBot="1">
      <c r="A32" s="68" t="s">
        <v>269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S32" s="25"/>
    </row>
    <row r="33" spans="1:20" ht="38.25" thickBot="1">
      <c r="A33" s="71" t="s">
        <v>253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R33" s="37">
        <f>H33*J33</f>
        <v>0</v>
      </c>
    </row>
    <row r="34" spans="1:20" s="37" customFormat="1" ht="38.25" thickBot="1">
      <c r="A34" s="95" t="s">
        <v>210</v>
      </c>
      <c r="B34" s="95"/>
      <c r="C34" s="95"/>
      <c r="D34" s="95"/>
      <c r="E34" s="95"/>
      <c r="F34" s="95"/>
      <c r="G34" s="95"/>
      <c r="H34" s="95" t="s">
        <v>211</v>
      </c>
      <c r="I34" s="95"/>
      <c r="J34" s="95"/>
      <c r="K34" s="95"/>
      <c r="L34" s="95"/>
      <c r="M34" s="95"/>
      <c r="S34" s="25"/>
    </row>
    <row r="35" spans="1:20" s="37" customFormat="1" ht="38.25" thickBot="1">
      <c r="A35" s="95"/>
      <c r="B35" s="95"/>
      <c r="C35" s="95"/>
      <c r="D35" s="95"/>
      <c r="E35" s="95"/>
      <c r="F35" s="95"/>
      <c r="G35" s="95"/>
      <c r="H35" s="47" t="s">
        <v>2</v>
      </c>
      <c r="I35" s="47" t="s">
        <v>3</v>
      </c>
      <c r="J35" s="47" t="s">
        <v>8</v>
      </c>
      <c r="K35" s="95" t="s">
        <v>9</v>
      </c>
      <c r="L35" s="95"/>
      <c r="M35" s="95"/>
      <c r="S35" s="25"/>
    </row>
    <row r="36" spans="1:20" s="37" customFormat="1" ht="38.25" thickBot="1">
      <c r="A36" s="80"/>
      <c r="B36" s="80"/>
      <c r="C36" s="80"/>
      <c r="D36" s="80"/>
      <c r="E36" s="80"/>
      <c r="F36" s="80"/>
      <c r="G36" s="80"/>
      <c r="H36" s="48"/>
      <c r="I36" s="49" t="s">
        <v>4</v>
      </c>
      <c r="J36" s="50">
        <f>IF(H36=0,0,IF(H36&gt;0,77000))</f>
        <v>0</v>
      </c>
      <c r="K36" s="72"/>
      <c r="L36" s="72"/>
      <c r="M36" s="72"/>
      <c r="Q36" s="37">
        <f>H36*J36</f>
        <v>0</v>
      </c>
      <c r="S36" s="25"/>
    </row>
    <row r="37" spans="1:20" s="37" customFormat="1" ht="38.25" thickBot="1">
      <c r="A37" s="80"/>
      <c r="B37" s="80"/>
      <c r="C37" s="80"/>
      <c r="D37" s="80"/>
      <c r="E37" s="80"/>
      <c r="F37" s="80"/>
      <c r="G37" s="80"/>
      <c r="H37" s="48"/>
      <c r="I37" s="49" t="s">
        <v>4</v>
      </c>
      <c r="J37" s="50">
        <f>IF(H37=0,0,IF(H37&gt;0,295000))</f>
        <v>0</v>
      </c>
      <c r="K37" s="72"/>
      <c r="L37" s="72"/>
      <c r="M37" s="72"/>
      <c r="Q37" s="37">
        <f>H37*J37</f>
        <v>0</v>
      </c>
      <c r="S37" s="25"/>
    </row>
    <row r="38" spans="1:20" s="37" customFormat="1" ht="38.25" thickBot="1">
      <c r="A38" s="80"/>
      <c r="B38" s="80"/>
      <c r="C38" s="80"/>
      <c r="D38" s="80"/>
      <c r="E38" s="80"/>
      <c r="F38" s="80"/>
      <c r="G38" s="80"/>
      <c r="H38" s="48"/>
      <c r="I38" s="49" t="s">
        <v>4</v>
      </c>
      <c r="J38" s="50"/>
      <c r="K38" s="72"/>
      <c r="L38" s="72"/>
      <c r="M38" s="72"/>
      <c r="S38" s="25"/>
    </row>
    <row r="39" spans="1:20" s="37" customFormat="1" ht="38.25" thickBot="1">
      <c r="A39" s="80"/>
      <c r="B39" s="80"/>
      <c r="C39" s="80"/>
      <c r="D39" s="80"/>
      <c r="E39" s="80"/>
      <c r="F39" s="80"/>
      <c r="G39" s="80"/>
      <c r="H39" s="48"/>
      <c r="I39" s="49" t="s">
        <v>4</v>
      </c>
      <c r="J39" s="50"/>
      <c r="K39" s="72"/>
      <c r="L39" s="72"/>
      <c r="M39" s="72"/>
      <c r="S39" s="25"/>
    </row>
    <row r="40" spans="1:20" s="37" customFormat="1" ht="38.25" thickBot="1">
      <c r="A40" s="80"/>
      <c r="B40" s="80"/>
      <c r="C40" s="80"/>
      <c r="D40" s="80"/>
      <c r="E40" s="80"/>
      <c r="F40" s="80"/>
      <c r="G40" s="80"/>
      <c r="H40" s="48"/>
      <c r="I40" s="49" t="s">
        <v>4</v>
      </c>
      <c r="J40" s="50">
        <f>IF(H40=0,0,IF(H40&gt;0,295000))</f>
        <v>0</v>
      </c>
      <c r="K40" s="72"/>
      <c r="L40" s="72"/>
      <c r="M40" s="72"/>
      <c r="Q40" s="37">
        <f>H40*J40</f>
        <v>0</v>
      </c>
      <c r="S40" s="25"/>
    </row>
    <row r="41" spans="1:20" s="37" customFormat="1" ht="38.25" thickBot="1">
      <c r="A41" s="100" t="s">
        <v>218</v>
      </c>
      <c r="B41" s="100"/>
      <c r="C41" s="100"/>
      <c r="D41" s="100"/>
      <c r="E41" s="100"/>
      <c r="F41" s="100"/>
      <c r="G41" s="100"/>
      <c r="H41" s="100"/>
      <c r="I41" s="100"/>
      <c r="J41" s="100"/>
      <c r="K41" s="72"/>
      <c r="L41" s="72"/>
      <c r="M41" s="72"/>
      <c r="S41" s="25"/>
    </row>
    <row r="42" spans="1:20" s="37" customFormat="1" ht="38.25" thickBot="1">
      <c r="A42" s="74" t="s">
        <v>258</v>
      </c>
      <c r="B42" s="74"/>
      <c r="C42" s="74"/>
      <c r="D42" s="74"/>
      <c r="E42" s="74"/>
      <c r="F42" s="74"/>
      <c r="G42" s="74"/>
      <c r="H42" s="74"/>
      <c r="I42" s="74"/>
      <c r="J42" s="97" t="s">
        <v>255</v>
      </c>
      <c r="K42" s="97"/>
      <c r="L42" s="97"/>
      <c r="M42" s="97"/>
      <c r="T42" s="25"/>
    </row>
    <row r="43" spans="1:20" s="37" customFormat="1" ht="38.25" thickBot="1">
      <c r="A43" s="74"/>
      <c r="B43" s="74"/>
      <c r="C43" s="74"/>
      <c r="D43" s="74"/>
      <c r="E43" s="74"/>
      <c r="F43" s="74"/>
      <c r="G43" s="74"/>
      <c r="H43" s="74"/>
      <c r="I43" s="74"/>
      <c r="J43" s="97" t="s">
        <v>256</v>
      </c>
      <c r="K43" s="97"/>
      <c r="L43" s="97"/>
      <c r="M43" s="97"/>
      <c r="T43" s="25"/>
    </row>
    <row r="44" spans="1:20" s="37" customFormat="1" ht="38.25" thickBo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T44" s="51"/>
    </row>
    <row r="45" spans="1:20" s="37" customFormat="1" ht="38.25" thickBot="1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T45" s="51"/>
    </row>
    <row r="46" spans="1:20" s="37" customFormat="1" ht="38.25" thickBot="1">
      <c r="A46" s="74" t="s">
        <v>208</v>
      </c>
      <c r="B46" s="74"/>
      <c r="C46" s="74"/>
      <c r="D46" s="74"/>
      <c r="E46" s="74"/>
      <c r="F46" s="74"/>
      <c r="G46" s="74"/>
      <c r="H46" s="74"/>
      <c r="I46" s="74"/>
      <c r="J46" s="96">
        <v>0</v>
      </c>
      <c r="K46" s="96"/>
      <c r="L46" s="96"/>
      <c r="M46" s="96"/>
      <c r="T46" s="51"/>
    </row>
    <row r="47" spans="1:20" s="37" customFormat="1" ht="38.25" thickBot="1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T47" s="51"/>
    </row>
    <row r="48" spans="1:20" s="37" customFormat="1" ht="38.25" thickBot="1">
      <c r="A48" s="74" t="s">
        <v>206</v>
      </c>
      <c r="B48" s="74"/>
      <c r="C48" s="74"/>
      <c r="D48" s="74"/>
      <c r="E48" s="74"/>
      <c r="F48" s="74"/>
      <c r="G48" s="74"/>
      <c r="H48" s="74"/>
      <c r="I48" s="74"/>
      <c r="J48" s="96"/>
      <c r="K48" s="96"/>
      <c r="L48" s="96"/>
      <c r="M48" s="96"/>
      <c r="T48" s="51"/>
    </row>
    <row r="49" spans="1:20" s="37" customFormat="1" ht="38.25" thickBot="1">
      <c r="A49" s="74" t="s">
        <v>207</v>
      </c>
      <c r="B49" s="74"/>
      <c r="C49" s="74"/>
      <c r="D49" s="74"/>
      <c r="E49" s="74"/>
      <c r="F49" s="74"/>
      <c r="G49" s="74"/>
      <c r="H49" s="74"/>
      <c r="I49" s="74"/>
      <c r="J49" s="96"/>
      <c r="K49" s="96"/>
      <c r="L49" s="96"/>
      <c r="M49" s="96"/>
      <c r="T49" s="51"/>
    </row>
    <row r="50" spans="1:20" s="37" customFormat="1" ht="38.25" thickBot="1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T50" s="51"/>
    </row>
    <row r="51" spans="1:20" s="37" customFormat="1" ht="38.25" thickBot="1">
      <c r="A51" s="74" t="s">
        <v>257</v>
      </c>
      <c r="B51" s="74"/>
      <c r="C51" s="74"/>
      <c r="D51" s="74"/>
      <c r="E51" s="74"/>
      <c r="F51" s="74"/>
      <c r="G51" s="74"/>
      <c r="H51" s="74"/>
      <c r="I51" s="74"/>
      <c r="J51" s="74" t="s">
        <v>254</v>
      </c>
      <c r="K51" s="74"/>
      <c r="L51" s="21"/>
      <c r="M51" s="21"/>
      <c r="T51" s="51"/>
    </row>
    <row r="52" spans="1:20" s="37" customFormat="1" ht="38.25" thickBot="1">
      <c r="A52" s="74"/>
      <c r="B52" s="74"/>
      <c r="C52" s="74"/>
      <c r="D52" s="74"/>
      <c r="E52" s="74"/>
      <c r="F52" s="74"/>
      <c r="G52" s="74"/>
      <c r="H52" s="74"/>
      <c r="I52" s="74"/>
      <c r="J52" s="74" t="s">
        <v>259</v>
      </c>
      <c r="K52" s="74"/>
      <c r="L52" s="21"/>
      <c r="M52" s="21"/>
      <c r="T52" s="51"/>
    </row>
    <row r="53" spans="1:20" s="37" customFormat="1" ht="38.25" thickBot="1">
      <c r="A53" s="89"/>
      <c r="B53" s="89"/>
      <c r="C53" s="89"/>
      <c r="D53" s="89"/>
      <c r="E53" s="89"/>
      <c r="F53" s="89"/>
      <c r="G53" s="89"/>
      <c r="H53" s="89"/>
      <c r="I53" s="89"/>
      <c r="J53" s="74" t="s">
        <v>260</v>
      </c>
      <c r="K53" s="74"/>
      <c r="L53" s="74"/>
      <c r="M53" s="74"/>
      <c r="T53" s="51"/>
    </row>
    <row r="54" spans="1:20" s="37" customFormat="1" ht="38.25" thickBot="1">
      <c r="A54" s="63" t="s">
        <v>261</v>
      </c>
      <c r="B54" s="63"/>
      <c r="C54" s="63"/>
      <c r="D54" s="63"/>
      <c r="E54" s="63"/>
      <c r="F54" s="63"/>
      <c r="G54" s="63"/>
      <c r="H54" s="63"/>
      <c r="I54" s="63"/>
      <c r="J54" s="72"/>
      <c r="K54" s="72"/>
      <c r="L54" s="72"/>
      <c r="M54" s="72"/>
      <c r="T54" s="51"/>
    </row>
    <row r="55" spans="1:20" s="37" customFormat="1" ht="38.25" thickBot="1">
      <c r="A55" s="60" t="s">
        <v>209</v>
      </c>
      <c r="B55" s="60"/>
      <c r="C55" s="60"/>
      <c r="D55" s="60"/>
      <c r="E55" s="60"/>
      <c r="F55" s="60"/>
      <c r="G55" s="60" t="s">
        <v>212</v>
      </c>
      <c r="H55" s="60"/>
      <c r="I55" s="60"/>
      <c r="J55" s="60"/>
      <c r="K55" s="60"/>
      <c r="L55" s="60"/>
      <c r="M55" s="60"/>
      <c r="T55" s="25"/>
    </row>
    <row r="56" spans="1:20" s="37" customFormat="1" ht="38.25" thickBot="1">
      <c r="B56" s="52" t="s">
        <v>217</v>
      </c>
      <c r="C56" s="48"/>
      <c r="D56" s="48"/>
      <c r="E56" s="60" t="s">
        <v>216</v>
      </c>
      <c r="F56" s="60"/>
      <c r="G56" s="49" t="s">
        <v>214</v>
      </c>
      <c r="H56" s="60"/>
      <c r="I56" s="60"/>
      <c r="J56" s="60"/>
      <c r="K56" s="60" t="s">
        <v>265</v>
      </c>
      <c r="L56" s="60"/>
      <c r="M56" s="60"/>
      <c r="R56" s="37" t="e">
        <f>#REF!*G56</f>
        <v>#REF!</v>
      </c>
      <c r="S56" s="37" t="e">
        <f>#REF!*J56</f>
        <v>#REF!</v>
      </c>
      <c r="T56" s="25"/>
    </row>
    <row r="57" spans="1:20" s="37" customFormat="1" ht="38.25" thickBot="1">
      <c r="B57" s="62" t="s">
        <v>215</v>
      </c>
      <c r="C57" s="49"/>
      <c r="D57" s="49"/>
      <c r="E57" s="60"/>
      <c r="F57" s="60"/>
      <c r="G57" s="49" t="s">
        <v>213</v>
      </c>
      <c r="H57" s="61" t="s">
        <v>268</v>
      </c>
      <c r="I57" s="61"/>
      <c r="J57" s="61"/>
      <c r="K57" s="60"/>
      <c r="L57" s="60"/>
      <c r="M57" s="60"/>
      <c r="R57" s="37" t="e">
        <f>#REF!*G57</f>
        <v>#REF!</v>
      </c>
      <c r="S57" s="37" t="e">
        <f>#REF!*J57</f>
        <v>#REF!</v>
      </c>
      <c r="T57" s="25"/>
    </row>
    <row r="58" spans="1:20" s="37" customFormat="1" ht="38.25" thickBot="1">
      <c r="B58" s="63"/>
      <c r="C58" s="49"/>
      <c r="D58" s="49"/>
      <c r="E58" s="60"/>
      <c r="F58" s="60"/>
      <c r="G58" s="49" t="s">
        <v>262</v>
      </c>
      <c r="H58" s="61"/>
      <c r="I58" s="61"/>
      <c r="J58" s="61"/>
      <c r="K58" s="60" t="s">
        <v>265</v>
      </c>
      <c r="L58" s="60"/>
      <c r="M58" s="60"/>
      <c r="T58" s="25"/>
    </row>
    <row r="59" spans="1:20" s="37" customFormat="1" ht="38.25" thickBot="1">
      <c r="A59" s="52" t="s">
        <v>275</v>
      </c>
      <c r="B59" s="98"/>
      <c r="C59" s="99"/>
      <c r="D59" s="99"/>
      <c r="E59" s="60"/>
      <c r="F59" s="60"/>
      <c r="G59" s="49" t="s">
        <v>213</v>
      </c>
      <c r="H59" s="61" t="s">
        <v>263</v>
      </c>
      <c r="I59" s="61"/>
      <c r="J59" s="61"/>
      <c r="K59" s="60"/>
      <c r="L59" s="60"/>
      <c r="M59" s="60"/>
      <c r="R59" s="37" t="e">
        <f>#REF!*G59</f>
        <v>#REF!</v>
      </c>
      <c r="S59" s="37" t="e">
        <f>#REF!*J59</f>
        <v>#REF!</v>
      </c>
      <c r="T59" s="25"/>
    </row>
    <row r="60" spans="1:20" s="37" customFormat="1" ht="38.25" thickBot="1">
      <c r="A60" s="60" t="s">
        <v>266</v>
      </c>
      <c r="B60" s="60"/>
      <c r="C60" s="60"/>
      <c r="D60" s="60"/>
      <c r="E60" s="60"/>
      <c r="F60" s="60"/>
      <c r="G60" s="49" t="s">
        <v>262</v>
      </c>
      <c r="H60" s="61"/>
      <c r="I60" s="61"/>
      <c r="J60" s="61"/>
      <c r="K60" s="60" t="s">
        <v>265</v>
      </c>
      <c r="L60" s="60"/>
      <c r="M60" s="60"/>
      <c r="T60" s="25"/>
    </row>
    <row r="61" spans="1:20" s="37" customFormat="1" ht="38.25" thickBot="1">
      <c r="A61" s="60"/>
      <c r="B61" s="60"/>
      <c r="C61" s="60"/>
      <c r="D61" s="60"/>
      <c r="E61" s="60"/>
      <c r="F61" s="60"/>
      <c r="G61" s="49" t="s">
        <v>213</v>
      </c>
      <c r="H61" s="61" t="s">
        <v>267</v>
      </c>
      <c r="I61" s="61"/>
      <c r="J61" s="61"/>
      <c r="K61" s="60"/>
      <c r="L61" s="60"/>
      <c r="M61" s="60"/>
      <c r="T61" s="25"/>
    </row>
    <row r="62" spans="1:20" s="37" customFormat="1" ht="38.25" thickBot="1">
      <c r="A62" s="60"/>
      <c r="B62" s="60"/>
      <c r="C62" s="60"/>
      <c r="D62" s="60"/>
      <c r="E62" s="60"/>
      <c r="F62" s="60"/>
      <c r="G62" s="49" t="s">
        <v>262</v>
      </c>
      <c r="H62" s="61"/>
      <c r="I62" s="61"/>
      <c r="J62" s="61"/>
      <c r="K62" s="60" t="s">
        <v>265</v>
      </c>
      <c r="L62" s="60"/>
      <c r="M62" s="60"/>
      <c r="T62" s="25"/>
    </row>
    <row r="63" spans="1:20" s="37" customFormat="1" ht="38.25" thickBot="1">
      <c r="A63" s="60"/>
      <c r="B63" s="60"/>
      <c r="C63" s="60"/>
      <c r="D63" s="60"/>
      <c r="E63" s="60"/>
      <c r="F63" s="60"/>
      <c r="G63" s="49" t="s">
        <v>213</v>
      </c>
      <c r="H63" s="61" t="s">
        <v>264</v>
      </c>
      <c r="I63" s="61"/>
      <c r="J63" s="61"/>
      <c r="K63" s="60"/>
      <c r="L63" s="60"/>
      <c r="M63" s="60"/>
      <c r="T63" s="25"/>
    </row>
    <row r="64" spans="1:20" s="37" customFormat="1" ht="38.25" thickBot="1">
      <c r="A64" s="53"/>
      <c r="B64" s="54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T64" s="25"/>
    </row>
    <row r="65" spans="1:20" s="37" customFormat="1" ht="37.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T65" s="25"/>
    </row>
    <row r="66" spans="1:20" s="37" customFormat="1" ht="37.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T66" s="25"/>
    </row>
    <row r="67" spans="1:20" s="37" customFormat="1" ht="37.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T67" s="25"/>
    </row>
  </sheetData>
  <sheetProtection formatCells="0" formatColumns="0" formatRows="0" insertColumns="0" insertRows="0" insertHyperlinks="0" deleteColumns="0" deleteRows="0" sort="0" autoFilter="0" pivotTables="0"/>
  <mergeCells count="121">
    <mergeCell ref="A37:G37"/>
    <mergeCell ref="K37:M37"/>
    <mergeCell ref="B59:D59"/>
    <mergeCell ref="A41:J41"/>
    <mergeCell ref="A44:M44"/>
    <mergeCell ref="A45:M45"/>
    <mergeCell ref="A46:I46"/>
    <mergeCell ref="J52:K52"/>
    <mergeCell ref="A39:G39"/>
    <mergeCell ref="K56:M57"/>
    <mergeCell ref="K58:M59"/>
    <mergeCell ref="A51:I53"/>
    <mergeCell ref="J53:K53"/>
    <mergeCell ref="L53:M53"/>
    <mergeCell ref="J51:K51"/>
    <mergeCell ref="A34:G35"/>
    <mergeCell ref="H34:M34"/>
    <mergeCell ref="K17:M17"/>
    <mergeCell ref="K35:M35"/>
    <mergeCell ref="A54:I54"/>
    <mergeCell ref="J54:M54"/>
    <mergeCell ref="J46:K46"/>
    <mergeCell ref="L46:M46"/>
    <mergeCell ref="A47:M47"/>
    <mergeCell ref="A48:I48"/>
    <mergeCell ref="J48:M48"/>
    <mergeCell ref="A49:I49"/>
    <mergeCell ref="A42:I43"/>
    <mergeCell ref="J42:K42"/>
    <mergeCell ref="L42:M42"/>
    <mergeCell ref="A50:M50"/>
    <mergeCell ref="A40:G40"/>
    <mergeCell ref="K40:M40"/>
    <mergeCell ref="J43:K43"/>
    <mergeCell ref="L43:M43"/>
    <mergeCell ref="A32:G32"/>
    <mergeCell ref="H32:M32"/>
    <mergeCell ref="J49:M49"/>
    <mergeCell ref="A30:D30"/>
    <mergeCell ref="A3:D3"/>
    <mergeCell ref="K41:M41"/>
    <mergeCell ref="A33:M33"/>
    <mergeCell ref="K39:M39"/>
    <mergeCell ref="A36:G36"/>
    <mergeCell ref="K36:M36"/>
    <mergeCell ref="A38:G38"/>
    <mergeCell ref="K38:M38"/>
    <mergeCell ref="A7:B7"/>
    <mergeCell ref="A4:D4"/>
    <mergeCell ref="L4:M4"/>
    <mergeCell ref="E1:K4"/>
    <mergeCell ref="A1:D2"/>
    <mergeCell ref="K13:M13"/>
    <mergeCell ref="A11:M11"/>
    <mergeCell ref="A9:C9"/>
    <mergeCell ref="F12:G13"/>
    <mergeCell ref="A12:D13"/>
    <mergeCell ref="A14:D14"/>
    <mergeCell ref="E12:E13"/>
    <mergeCell ref="A15:D15"/>
    <mergeCell ref="A5:M5"/>
    <mergeCell ref="D9:F9"/>
    <mergeCell ref="G9:H9"/>
    <mergeCell ref="I9:J9"/>
    <mergeCell ref="F23:G23"/>
    <mergeCell ref="A16:E23"/>
    <mergeCell ref="K18:M18"/>
    <mergeCell ref="K19:M19"/>
    <mergeCell ref="K21:M21"/>
    <mergeCell ref="K22:M22"/>
    <mergeCell ref="K23:M23"/>
    <mergeCell ref="F20:G20"/>
    <mergeCell ref="F17:G17"/>
    <mergeCell ref="F18:G18"/>
    <mergeCell ref="F19:G19"/>
    <mergeCell ref="F21:G21"/>
    <mergeCell ref="F22:G22"/>
    <mergeCell ref="K14:M14"/>
    <mergeCell ref="K16:M16"/>
    <mergeCell ref="F14:G14"/>
    <mergeCell ref="H12:M12"/>
    <mergeCell ref="A10:M10"/>
    <mergeCell ref="A31:D31"/>
    <mergeCell ref="K15:M15"/>
    <mergeCell ref="F26:G26"/>
    <mergeCell ref="F27:G27"/>
    <mergeCell ref="F28:G28"/>
    <mergeCell ref="F29:G29"/>
    <mergeCell ref="F30:G30"/>
    <mergeCell ref="F16:G16"/>
    <mergeCell ref="F15:G15"/>
    <mergeCell ref="A25:M25"/>
    <mergeCell ref="A26:D26"/>
    <mergeCell ref="A27:D27"/>
    <mergeCell ref="A28:D28"/>
    <mergeCell ref="F31:G31"/>
    <mergeCell ref="A24:J24"/>
    <mergeCell ref="K20:M20"/>
    <mergeCell ref="K24:M24"/>
    <mergeCell ref="H26:M26"/>
    <mergeCell ref="H27:M27"/>
    <mergeCell ref="H28:M28"/>
    <mergeCell ref="H29:M29"/>
    <mergeCell ref="H30:M30"/>
    <mergeCell ref="H31:M31"/>
    <mergeCell ref="A29:D29"/>
    <mergeCell ref="K60:M61"/>
    <mergeCell ref="K62:M63"/>
    <mergeCell ref="A55:F55"/>
    <mergeCell ref="E56:F63"/>
    <mergeCell ref="G55:M55"/>
    <mergeCell ref="H56:J56"/>
    <mergeCell ref="A60:D63"/>
    <mergeCell ref="H57:J57"/>
    <mergeCell ref="H58:J58"/>
    <mergeCell ref="H59:J59"/>
    <mergeCell ref="H60:J60"/>
    <mergeCell ref="H61:J61"/>
    <mergeCell ref="B57:B58"/>
    <mergeCell ref="H63:J63"/>
    <mergeCell ref="H62:J62"/>
  </mergeCells>
  <phoneticPr fontId="1" type="noConversion"/>
  <conditionalFormatting sqref="M6 I8 C7:C8 E7:E8 M8 D9">
    <cfRule type="cellIs" dxfId="6" priority="307" stopIfTrue="1" operator="greaterThan">
      <formula>0</formula>
    </cfRule>
  </conditionalFormatting>
  <conditionalFormatting sqref="J14:K15 J17:K23 K24">
    <cfRule type="cellIs" dxfId="5" priority="308" stopIfTrue="1" operator="equal">
      <formula>0</formula>
    </cfRule>
  </conditionalFormatting>
  <conditionalFormatting sqref="J36:M37 J38:K39 K41">
    <cfRule type="cellIs" dxfId="4" priority="9" stopIfTrue="1" operator="equal">
      <formula>0</formula>
    </cfRule>
  </conditionalFormatting>
  <conditionalFormatting sqref="K36:M37 K38:K39 K41">
    <cfRule type="cellIs" dxfId="3" priority="8" stopIfTrue="1" operator="equal">
      <formula>0</formula>
    </cfRule>
  </conditionalFormatting>
  <conditionalFormatting sqref="J40:M40">
    <cfRule type="cellIs" dxfId="2" priority="7" stopIfTrue="1" operator="equal">
      <formula>0</formula>
    </cfRule>
  </conditionalFormatting>
  <conditionalFormatting sqref="K40:M40">
    <cfRule type="cellIs" dxfId="1" priority="6" stopIfTrue="1" operator="equal">
      <formula>0</formula>
    </cfRule>
  </conditionalFormatting>
  <conditionalFormatting sqref="J42:J43">
    <cfRule type="cellIs" dxfId="0" priority="1" stopIfTrue="1" operator="equal">
      <formula>0</formula>
    </cfRule>
  </conditionalFormatting>
  <printOptions horizontalCentered="1"/>
  <pageMargins left="0" right="0" top="0" bottom="0" header="0" footer="0"/>
  <pageSetup paperSize="9" scale="3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rightToLeft="1" topLeftCell="A155" workbookViewId="0">
      <selection activeCell="E4" sqref="E4:E174"/>
    </sheetView>
  </sheetViews>
  <sheetFormatPr defaultRowHeight="12.75"/>
  <cols>
    <col min="1" max="1" width="4.140625" customWidth="1"/>
    <col min="2" max="2" width="37.85546875" customWidth="1"/>
    <col min="3" max="3" width="10.28515625" customWidth="1"/>
    <col min="4" max="4" width="8.28515625" customWidth="1"/>
    <col min="5" max="5" width="12" customWidth="1"/>
    <col min="6" max="6" width="11.5703125" customWidth="1"/>
    <col min="9" max="9" width="8.85546875" customWidth="1"/>
  </cols>
  <sheetData>
    <row r="1" spans="1:9" ht="13.5" thickBot="1">
      <c r="A1" s="101"/>
      <c r="B1" s="101"/>
      <c r="C1" s="101"/>
      <c r="D1" s="101"/>
      <c r="E1" s="101"/>
      <c r="F1" s="101"/>
    </row>
    <row r="2" spans="1:9" ht="20.45" customHeight="1">
      <c r="A2" s="1" t="s">
        <v>12</v>
      </c>
      <c r="B2" s="2" t="s">
        <v>17</v>
      </c>
      <c r="C2" s="2" t="s">
        <v>3</v>
      </c>
      <c r="D2" s="2" t="s">
        <v>0</v>
      </c>
      <c r="E2" s="2" t="s">
        <v>18</v>
      </c>
      <c r="F2" s="15" t="s">
        <v>19</v>
      </c>
      <c r="G2" s="102" t="s">
        <v>11</v>
      </c>
      <c r="H2" s="103"/>
    </row>
    <row r="3" spans="1:9" ht="20.45" customHeight="1">
      <c r="A3" s="13"/>
      <c r="B3" s="14"/>
      <c r="C3" s="14"/>
      <c r="D3" s="14"/>
      <c r="E3" s="14"/>
      <c r="F3" s="16"/>
      <c r="G3" s="18" t="s">
        <v>202</v>
      </c>
      <c r="H3" s="18" t="s">
        <v>203</v>
      </c>
    </row>
    <row r="4" spans="1:9" ht="15" customHeight="1">
      <c r="A4" s="3">
        <v>1</v>
      </c>
      <c r="B4" s="4" t="s">
        <v>20</v>
      </c>
      <c r="C4" s="5" t="s">
        <v>21</v>
      </c>
      <c r="D4" s="5"/>
      <c r="E4" s="12">
        <v>0</v>
      </c>
      <c r="F4" s="17">
        <v>0</v>
      </c>
      <c r="G4" s="19">
        <v>21303</v>
      </c>
      <c r="H4" s="19">
        <v>4022</v>
      </c>
    </row>
    <row r="5" spans="1:9" ht="15" customHeight="1">
      <c r="A5" s="3">
        <v>2</v>
      </c>
      <c r="B5" s="4" t="s">
        <v>22</v>
      </c>
      <c r="C5" s="5" t="s">
        <v>21</v>
      </c>
      <c r="D5" s="5"/>
      <c r="E5" s="12">
        <v>0</v>
      </c>
      <c r="F5" s="17">
        <v>0</v>
      </c>
      <c r="G5" s="19">
        <v>21303</v>
      </c>
      <c r="H5" s="19">
        <v>4022</v>
      </c>
    </row>
    <row r="6" spans="1:9" ht="15" customHeight="1">
      <c r="A6" s="3">
        <v>3</v>
      </c>
      <c r="B6" s="4" t="s">
        <v>23</v>
      </c>
      <c r="C6" s="5" t="s">
        <v>21</v>
      </c>
      <c r="D6" s="5"/>
      <c r="E6" s="12">
        <v>0</v>
      </c>
      <c r="F6" s="17">
        <v>0</v>
      </c>
      <c r="G6" s="19">
        <v>21303</v>
      </c>
      <c r="H6" s="19">
        <v>4022</v>
      </c>
      <c r="I6" t="s">
        <v>200</v>
      </c>
    </row>
    <row r="7" spans="1:9" ht="15" customHeight="1">
      <c r="A7" s="3">
        <v>4</v>
      </c>
      <c r="B7" s="4" t="s">
        <v>24</v>
      </c>
      <c r="C7" s="5" t="s">
        <v>21</v>
      </c>
      <c r="D7" s="5"/>
      <c r="E7" s="12">
        <v>0</v>
      </c>
      <c r="F7" s="17">
        <v>0</v>
      </c>
      <c r="G7" s="19">
        <v>21303</v>
      </c>
      <c r="H7" s="19">
        <v>4022</v>
      </c>
      <c r="I7" t="s">
        <v>201</v>
      </c>
    </row>
    <row r="8" spans="1:9" ht="15" customHeight="1">
      <c r="A8" s="3">
        <v>5</v>
      </c>
      <c r="B8" s="4" t="s">
        <v>25</v>
      </c>
      <c r="C8" s="5" t="s">
        <v>21</v>
      </c>
      <c r="D8" s="5"/>
      <c r="E8" s="12">
        <v>0</v>
      </c>
      <c r="F8" s="17">
        <v>0</v>
      </c>
      <c r="G8" s="19">
        <v>21303</v>
      </c>
      <c r="H8" s="19">
        <v>4022</v>
      </c>
    </row>
    <row r="9" spans="1:9" ht="15" customHeight="1">
      <c r="A9" s="3">
        <v>6</v>
      </c>
      <c r="B9" s="4" t="s">
        <v>26</v>
      </c>
      <c r="C9" s="5" t="s">
        <v>21</v>
      </c>
      <c r="D9" s="5"/>
      <c r="E9" s="12">
        <v>0</v>
      </c>
      <c r="F9" s="17">
        <v>0</v>
      </c>
      <c r="G9" s="19">
        <v>21303</v>
      </c>
      <c r="H9" s="19">
        <v>4022</v>
      </c>
    </row>
    <row r="10" spans="1:9" ht="15" customHeight="1">
      <c r="A10" s="3">
        <v>7</v>
      </c>
      <c r="B10" s="6" t="s">
        <v>27</v>
      </c>
      <c r="C10" s="7" t="s">
        <v>21</v>
      </c>
      <c r="D10" s="7"/>
      <c r="E10" s="12">
        <v>0</v>
      </c>
      <c r="F10" s="17">
        <v>0</v>
      </c>
      <c r="G10" s="19">
        <v>21303</v>
      </c>
      <c r="H10" s="19">
        <v>4022</v>
      </c>
    </row>
    <row r="11" spans="1:9" ht="15" customHeight="1">
      <c r="A11" s="3">
        <v>8</v>
      </c>
      <c r="B11" s="6" t="s">
        <v>28</v>
      </c>
      <c r="C11" s="7" t="s">
        <v>29</v>
      </c>
      <c r="D11" s="7"/>
      <c r="E11" s="12">
        <v>0</v>
      </c>
      <c r="F11" s="17">
        <v>0</v>
      </c>
      <c r="G11" s="19">
        <v>21303</v>
      </c>
      <c r="H11" s="19">
        <v>4029</v>
      </c>
    </row>
    <row r="12" spans="1:9" ht="15" customHeight="1">
      <c r="A12" s="3">
        <v>9</v>
      </c>
      <c r="B12" s="4" t="s">
        <v>30</v>
      </c>
      <c r="C12" s="7" t="s">
        <v>31</v>
      </c>
      <c r="D12" s="7"/>
      <c r="E12" s="12">
        <v>0</v>
      </c>
      <c r="F12" s="17">
        <v>0</v>
      </c>
      <c r="G12" s="19">
        <v>0</v>
      </c>
      <c r="H12" s="19">
        <v>4029</v>
      </c>
    </row>
    <row r="13" spans="1:9" ht="15" customHeight="1">
      <c r="A13" s="3">
        <v>10</v>
      </c>
      <c r="B13" s="4" t="s">
        <v>32</v>
      </c>
      <c r="C13" s="7" t="s">
        <v>29</v>
      </c>
      <c r="D13" s="7"/>
      <c r="E13" s="12">
        <v>0</v>
      </c>
      <c r="F13" s="17">
        <v>0</v>
      </c>
      <c r="G13" s="19">
        <v>0</v>
      </c>
      <c r="H13" s="19">
        <v>4029</v>
      </c>
    </row>
    <row r="14" spans="1:9" ht="15" customHeight="1">
      <c r="A14" s="3">
        <v>11</v>
      </c>
      <c r="B14" s="6" t="s">
        <v>33</v>
      </c>
      <c r="C14" s="7" t="s">
        <v>31</v>
      </c>
      <c r="D14" s="7"/>
      <c r="E14" s="12">
        <v>0</v>
      </c>
      <c r="F14" s="17">
        <v>0</v>
      </c>
      <c r="G14" s="19">
        <v>21303</v>
      </c>
      <c r="H14" s="19">
        <v>0</v>
      </c>
    </row>
    <row r="15" spans="1:9" ht="15" customHeight="1">
      <c r="A15" s="3">
        <v>12</v>
      </c>
      <c r="B15" s="4" t="s">
        <v>34</v>
      </c>
      <c r="C15" s="5" t="s">
        <v>14</v>
      </c>
      <c r="D15" s="5"/>
      <c r="E15" s="12">
        <v>0</v>
      </c>
      <c r="F15" s="17">
        <v>0</v>
      </c>
      <c r="G15" s="19">
        <v>21303</v>
      </c>
      <c r="H15" s="19">
        <v>0</v>
      </c>
    </row>
    <row r="16" spans="1:9" ht="15" customHeight="1">
      <c r="A16" s="3">
        <v>13</v>
      </c>
      <c r="B16" s="6" t="s">
        <v>35</v>
      </c>
      <c r="C16" s="7" t="s">
        <v>14</v>
      </c>
      <c r="D16" s="7"/>
      <c r="E16" s="12">
        <v>0</v>
      </c>
      <c r="F16" s="17">
        <v>0</v>
      </c>
      <c r="G16" s="19">
        <v>21303</v>
      </c>
      <c r="H16" s="19">
        <v>0</v>
      </c>
    </row>
    <row r="17" spans="1:8" ht="15" customHeight="1">
      <c r="A17" s="3">
        <v>14</v>
      </c>
      <c r="B17" s="8" t="s">
        <v>36</v>
      </c>
      <c r="C17" s="7" t="s">
        <v>29</v>
      </c>
      <c r="D17" s="7"/>
      <c r="E17" s="12">
        <v>0</v>
      </c>
      <c r="F17" s="17">
        <v>0</v>
      </c>
      <c r="G17" s="19">
        <v>21303</v>
      </c>
      <c r="H17" s="19">
        <v>0</v>
      </c>
    </row>
    <row r="18" spans="1:8" ht="15" customHeight="1">
      <c r="A18" s="3">
        <v>15</v>
      </c>
      <c r="B18" s="8" t="s">
        <v>37</v>
      </c>
      <c r="C18" s="7" t="s">
        <v>29</v>
      </c>
      <c r="D18" s="7"/>
      <c r="E18" s="12">
        <v>0</v>
      </c>
      <c r="F18" s="17">
        <v>0</v>
      </c>
      <c r="G18" s="19">
        <v>0</v>
      </c>
      <c r="H18" s="19">
        <v>4026</v>
      </c>
    </row>
    <row r="19" spans="1:8" ht="15" customHeight="1">
      <c r="A19" s="3">
        <v>16</v>
      </c>
      <c r="B19" s="6" t="s">
        <v>38</v>
      </c>
      <c r="C19" s="7" t="s">
        <v>1</v>
      </c>
      <c r="D19" s="7"/>
      <c r="E19" s="12">
        <v>0</v>
      </c>
      <c r="F19" s="17">
        <v>0</v>
      </c>
      <c r="G19" s="19">
        <v>0</v>
      </c>
      <c r="H19" s="19">
        <v>4027</v>
      </c>
    </row>
    <row r="20" spans="1:8" ht="15" customHeight="1">
      <c r="A20" s="3">
        <v>17</v>
      </c>
      <c r="B20" s="4" t="s">
        <v>39</v>
      </c>
      <c r="C20" s="5" t="s">
        <v>4</v>
      </c>
      <c r="D20" s="5"/>
      <c r="E20" s="12">
        <v>0</v>
      </c>
      <c r="F20" s="17">
        <v>0</v>
      </c>
      <c r="G20" s="19">
        <v>0</v>
      </c>
      <c r="H20" s="19">
        <v>4028</v>
      </c>
    </row>
    <row r="21" spans="1:8" ht="15" customHeight="1">
      <c r="A21" s="3">
        <v>18</v>
      </c>
      <c r="B21" s="4" t="s">
        <v>40</v>
      </c>
      <c r="C21" s="5" t="s">
        <v>4</v>
      </c>
      <c r="D21" s="5"/>
      <c r="E21" s="12">
        <v>0</v>
      </c>
      <c r="F21" s="17">
        <v>0</v>
      </c>
      <c r="G21" s="19">
        <v>0</v>
      </c>
      <c r="H21" s="19">
        <v>4024</v>
      </c>
    </row>
    <row r="22" spans="1:8" ht="15" customHeight="1">
      <c r="A22" s="3">
        <v>19</v>
      </c>
      <c r="B22" s="4" t="s">
        <v>41</v>
      </c>
      <c r="C22" s="5" t="s">
        <v>4</v>
      </c>
      <c r="D22" s="5"/>
      <c r="E22" s="12">
        <v>0</v>
      </c>
      <c r="F22" s="17">
        <v>0</v>
      </c>
      <c r="G22" s="19">
        <v>0</v>
      </c>
      <c r="H22" s="19">
        <v>4024</v>
      </c>
    </row>
    <row r="23" spans="1:8" ht="15" customHeight="1">
      <c r="A23" s="3">
        <v>20</v>
      </c>
      <c r="B23" s="6" t="s">
        <v>42</v>
      </c>
      <c r="C23" s="5" t="s">
        <v>4</v>
      </c>
      <c r="D23" s="5"/>
      <c r="E23" s="12">
        <v>0</v>
      </c>
      <c r="F23" s="17">
        <v>0</v>
      </c>
      <c r="G23" s="19">
        <v>21303</v>
      </c>
      <c r="H23" s="19">
        <v>0</v>
      </c>
    </row>
    <row r="24" spans="1:8" ht="15" customHeight="1">
      <c r="A24" s="3">
        <v>21</v>
      </c>
      <c r="B24" s="6" t="s">
        <v>43</v>
      </c>
      <c r="C24" s="7" t="s">
        <v>44</v>
      </c>
      <c r="D24" s="7"/>
      <c r="E24" s="12">
        <v>0</v>
      </c>
      <c r="F24" s="17">
        <v>0</v>
      </c>
      <c r="G24" s="19">
        <v>21303</v>
      </c>
      <c r="H24" s="19">
        <v>0</v>
      </c>
    </row>
    <row r="25" spans="1:8" ht="15" customHeight="1">
      <c r="A25" s="3">
        <v>22</v>
      </c>
      <c r="B25" s="6" t="s">
        <v>45</v>
      </c>
      <c r="C25" s="7" t="s">
        <v>29</v>
      </c>
      <c r="D25" s="7"/>
      <c r="E25" s="12">
        <v>0</v>
      </c>
      <c r="F25" s="17">
        <v>0</v>
      </c>
      <c r="G25" s="19">
        <v>21303</v>
      </c>
      <c r="H25" s="19">
        <v>0</v>
      </c>
    </row>
    <row r="26" spans="1:8" ht="15" customHeight="1">
      <c r="A26" s="3">
        <v>23</v>
      </c>
      <c r="B26" s="6" t="s">
        <v>46</v>
      </c>
      <c r="C26" s="7" t="s">
        <v>29</v>
      </c>
      <c r="D26" s="7"/>
      <c r="E26" s="12">
        <v>0</v>
      </c>
      <c r="F26" s="17">
        <v>0</v>
      </c>
      <c r="G26" s="19">
        <v>21303</v>
      </c>
      <c r="H26" s="19">
        <v>0</v>
      </c>
    </row>
    <row r="27" spans="1:8" ht="15" customHeight="1">
      <c r="A27" s="3">
        <v>24</v>
      </c>
      <c r="B27" s="6" t="s">
        <v>47</v>
      </c>
      <c r="C27" s="7" t="s">
        <v>29</v>
      </c>
      <c r="D27" s="7"/>
      <c r="E27" s="12">
        <v>0</v>
      </c>
      <c r="F27" s="17">
        <v>0</v>
      </c>
      <c r="G27" s="19">
        <v>21303</v>
      </c>
      <c r="H27" s="19">
        <v>0</v>
      </c>
    </row>
    <row r="28" spans="1:8" ht="15" customHeight="1">
      <c r="A28" s="3">
        <v>25</v>
      </c>
      <c r="B28" s="6" t="s">
        <v>48</v>
      </c>
      <c r="C28" s="7" t="s">
        <v>29</v>
      </c>
      <c r="D28" s="7"/>
      <c r="E28" s="12">
        <v>0</v>
      </c>
      <c r="F28" s="17">
        <v>0</v>
      </c>
      <c r="G28" s="19">
        <v>21303</v>
      </c>
      <c r="H28" s="19">
        <v>0</v>
      </c>
    </row>
    <row r="29" spans="1:8" ht="15" customHeight="1">
      <c r="A29" s="3">
        <v>26</v>
      </c>
      <c r="B29" s="6" t="s">
        <v>49</v>
      </c>
      <c r="C29" s="7" t="s">
        <v>29</v>
      </c>
      <c r="D29" s="7"/>
      <c r="E29" s="12">
        <v>0</v>
      </c>
      <c r="F29" s="17">
        <v>0</v>
      </c>
      <c r="G29" s="19">
        <v>21303</v>
      </c>
      <c r="H29" s="19">
        <v>0</v>
      </c>
    </row>
    <row r="30" spans="1:8" ht="15" customHeight="1">
      <c r="A30" s="3">
        <v>27</v>
      </c>
      <c r="B30" s="6" t="s">
        <v>50</v>
      </c>
      <c r="C30" s="7" t="s">
        <v>29</v>
      </c>
      <c r="D30" s="7"/>
      <c r="E30" s="12">
        <v>0</v>
      </c>
      <c r="F30" s="17">
        <v>0</v>
      </c>
      <c r="G30" s="19">
        <v>21303</v>
      </c>
      <c r="H30" s="19">
        <v>0</v>
      </c>
    </row>
    <row r="31" spans="1:8" ht="15" customHeight="1">
      <c r="A31" s="3">
        <v>28</v>
      </c>
      <c r="B31" s="6" t="s">
        <v>51</v>
      </c>
      <c r="C31" s="7" t="s">
        <v>29</v>
      </c>
      <c r="D31" s="7"/>
      <c r="E31" s="12">
        <v>0</v>
      </c>
      <c r="F31" s="17">
        <v>0</v>
      </c>
      <c r="G31" s="19">
        <v>21303</v>
      </c>
      <c r="H31" s="19">
        <v>0</v>
      </c>
    </row>
    <row r="32" spans="1:8" ht="15" customHeight="1">
      <c r="A32" s="3">
        <v>29</v>
      </c>
      <c r="B32" s="6" t="s">
        <v>52</v>
      </c>
      <c r="C32" s="7" t="s">
        <v>29</v>
      </c>
      <c r="D32" s="7"/>
      <c r="E32" s="12">
        <v>0</v>
      </c>
      <c r="F32" s="17">
        <v>0</v>
      </c>
      <c r="G32" s="19">
        <v>21303</v>
      </c>
      <c r="H32" s="19">
        <v>0</v>
      </c>
    </row>
    <row r="33" spans="1:8" ht="15" customHeight="1">
      <c r="A33" s="3">
        <v>30</v>
      </c>
      <c r="B33" s="6" t="s">
        <v>53</v>
      </c>
      <c r="C33" s="7" t="s">
        <v>29</v>
      </c>
      <c r="D33" s="7"/>
      <c r="E33" s="12">
        <v>0</v>
      </c>
      <c r="F33" s="17">
        <v>0</v>
      </c>
      <c r="G33" s="19">
        <v>21303</v>
      </c>
      <c r="H33" s="19">
        <v>0</v>
      </c>
    </row>
    <row r="34" spans="1:8" ht="15" customHeight="1">
      <c r="A34" s="3">
        <v>31</v>
      </c>
      <c r="B34" s="6" t="s">
        <v>54</v>
      </c>
      <c r="C34" s="7" t="s">
        <v>29</v>
      </c>
      <c r="D34" s="7"/>
      <c r="E34" s="12">
        <v>0</v>
      </c>
      <c r="F34" s="17">
        <v>0</v>
      </c>
      <c r="G34" s="19">
        <v>21303</v>
      </c>
      <c r="H34" s="19">
        <v>0</v>
      </c>
    </row>
    <row r="35" spans="1:8" ht="15" customHeight="1">
      <c r="A35" s="3">
        <v>32</v>
      </c>
      <c r="B35" s="6" t="s">
        <v>55</v>
      </c>
      <c r="C35" s="7" t="s">
        <v>29</v>
      </c>
      <c r="D35" s="7"/>
      <c r="E35" s="12">
        <v>0</v>
      </c>
      <c r="F35" s="17">
        <v>0</v>
      </c>
      <c r="G35" s="19">
        <v>21303</v>
      </c>
      <c r="H35" s="19">
        <v>0</v>
      </c>
    </row>
    <row r="36" spans="1:8" ht="15" customHeight="1">
      <c r="A36" s="3">
        <v>33</v>
      </c>
      <c r="B36" s="6" t="s">
        <v>56</v>
      </c>
      <c r="C36" s="7" t="s">
        <v>29</v>
      </c>
      <c r="D36" s="7"/>
      <c r="E36" s="12">
        <v>0</v>
      </c>
      <c r="F36" s="17">
        <v>0</v>
      </c>
      <c r="G36" s="19">
        <v>21303</v>
      </c>
      <c r="H36" s="19">
        <v>0</v>
      </c>
    </row>
    <row r="37" spans="1:8" ht="15" customHeight="1">
      <c r="A37" s="3">
        <v>34</v>
      </c>
      <c r="B37" s="6" t="s">
        <v>57</v>
      </c>
      <c r="C37" s="7" t="s">
        <v>29</v>
      </c>
      <c r="D37" s="7"/>
      <c r="E37" s="12">
        <v>0</v>
      </c>
      <c r="F37" s="17">
        <v>0</v>
      </c>
      <c r="G37" s="19">
        <v>21303</v>
      </c>
      <c r="H37" s="19">
        <v>0</v>
      </c>
    </row>
    <row r="38" spans="1:8" ht="15" customHeight="1">
      <c r="A38" s="3">
        <v>35</v>
      </c>
      <c r="B38" s="6" t="s">
        <v>58</v>
      </c>
      <c r="C38" s="7" t="s">
        <v>1</v>
      </c>
      <c r="D38" s="7"/>
      <c r="E38" s="12">
        <v>0</v>
      </c>
      <c r="F38" s="17">
        <v>0</v>
      </c>
      <c r="G38" s="19">
        <v>21303</v>
      </c>
      <c r="H38" s="19">
        <v>0</v>
      </c>
    </row>
    <row r="39" spans="1:8" ht="15" customHeight="1">
      <c r="A39" s="3">
        <v>36</v>
      </c>
      <c r="B39" s="8" t="s">
        <v>59</v>
      </c>
      <c r="C39" s="7" t="s">
        <v>60</v>
      </c>
      <c r="D39" s="7"/>
      <c r="E39" s="12">
        <v>0</v>
      </c>
      <c r="F39" s="17">
        <v>0</v>
      </c>
      <c r="G39" s="19">
        <v>21303</v>
      </c>
      <c r="H39" s="19">
        <v>0</v>
      </c>
    </row>
    <row r="40" spans="1:8" ht="15" customHeight="1">
      <c r="A40" s="3">
        <v>37</v>
      </c>
      <c r="B40" s="4" t="s">
        <v>61</v>
      </c>
      <c r="C40" s="7" t="s">
        <v>29</v>
      </c>
      <c r="D40" s="7"/>
      <c r="E40" s="12">
        <v>0</v>
      </c>
      <c r="F40" s="17">
        <v>0</v>
      </c>
      <c r="G40" s="19">
        <v>21303</v>
      </c>
      <c r="H40" s="19">
        <v>0</v>
      </c>
    </row>
    <row r="41" spans="1:8" ht="15" customHeight="1">
      <c r="A41" s="3">
        <v>38</v>
      </c>
      <c r="B41" s="4" t="s">
        <v>62</v>
      </c>
      <c r="C41" s="7" t="s">
        <v>29</v>
      </c>
      <c r="D41" s="7"/>
      <c r="E41" s="12">
        <v>0</v>
      </c>
      <c r="F41" s="17">
        <v>0</v>
      </c>
      <c r="G41" s="19">
        <v>21303</v>
      </c>
      <c r="H41" s="19">
        <v>0</v>
      </c>
    </row>
    <row r="42" spans="1:8" ht="15" customHeight="1">
      <c r="A42" s="3">
        <v>39</v>
      </c>
      <c r="B42" s="4" t="s">
        <v>63</v>
      </c>
      <c r="C42" s="7" t="s">
        <v>29</v>
      </c>
      <c r="D42" s="7"/>
      <c r="E42" s="12">
        <v>0</v>
      </c>
      <c r="F42" s="17">
        <v>0</v>
      </c>
      <c r="G42" s="19">
        <v>21303</v>
      </c>
      <c r="H42" s="19">
        <v>0</v>
      </c>
    </row>
    <row r="43" spans="1:8" ht="15" customHeight="1">
      <c r="A43" s="3">
        <v>40</v>
      </c>
      <c r="B43" s="4" t="s">
        <v>64</v>
      </c>
      <c r="C43" s="7" t="s">
        <v>29</v>
      </c>
      <c r="D43" s="7"/>
      <c r="E43" s="12">
        <v>0</v>
      </c>
      <c r="F43" s="17">
        <v>0</v>
      </c>
      <c r="G43" s="19">
        <v>21303</v>
      </c>
      <c r="H43" s="19">
        <v>0</v>
      </c>
    </row>
    <row r="44" spans="1:8" ht="15" customHeight="1">
      <c r="A44" s="3">
        <v>41</v>
      </c>
      <c r="B44" s="4" t="s">
        <v>65</v>
      </c>
      <c r="C44" s="7" t="s">
        <v>29</v>
      </c>
      <c r="D44" s="7"/>
      <c r="E44" s="12">
        <v>0</v>
      </c>
      <c r="F44" s="17">
        <v>0</v>
      </c>
      <c r="G44" s="19">
        <v>21303</v>
      </c>
      <c r="H44" s="19">
        <v>0</v>
      </c>
    </row>
    <row r="45" spans="1:8" ht="15" customHeight="1">
      <c r="A45" s="3">
        <v>42</v>
      </c>
      <c r="B45" s="4" t="s">
        <v>66</v>
      </c>
      <c r="C45" s="7" t="s">
        <v>29</v>
      </c>
      <c r="D45" s="7"/>
      <c r="E45" s="12">
        <v>0</v>
      </c>
      <c r="F45" s="17">
        <v>0</v>
      </c>
      <c r="G45" s="19">
        <v>21303</v>
      </c>
      <c r="H45" s="19">
        <v>0</v>
      </c>
    </row>
    <row r="46" spans="1:8" ht="15" customHeight="1">
      <c r="A46" s="3">
        <v>43</v>
      </c>
      <c r="B46" s="4" t="s">
        <v>67</v>
      </c>
      <c r="C46" s="5" t="s">
        <v>29</v>
      </c>
      <c r="D46" s="5"/>
      <c r="E46" s="12">
        <v>0</v>
      </c>
      <c r="F46" s="17">
        <v>0</v>
      </c>
      <c r="G46" s="19">
        <v>21303</v>
      </c>
      <c r="H46" s="19">
        <v>0</v>
      </c>
    </row>
    <row r="47" spans="1:8" ht="15" customHeight="1">
      <c r="A47" s="20">
        <v>44</v>
      </c>
      <c r="B47" s="4" t="s">
        <v>68</v>
      </c>
      <c r="C47" s="5" t="s">
        <v>29</v>
      </c>
      <c r="D47" s="5"/>
      <c r="E47" s="12">
        <v>0</v>
      </c>
      <c r="F47" s="17">
        <v>0</v>
      </c>
      <c r="G47" s="19">
        <v>21303</v>
      </c>
      <c r="H47" s="19">
        <v>0</v>
      </c>
    </row>
    <row r="48" spans="1:8" ht="15" customHeight="1">
      <c r="A48" s="3">
        <v>45</v>
      </c>
      <c r="B48" s="4" t="s">
        <v>69</v>
      </c>
      <c r="C48" s="5" t="s">
        <v>29</v>
      </c>
      <c r="D48" s="5"/>
      <c r="E48" s="12">
        <v>0</v>
      </c>
      <c r="F48" s="17">
        <v>0</v>
      </c>
      <c r="G48" s="19">
        <v>21303</v>
      </c>
      <c r="H48" s="19">
        <v>0</v>
      </c>
    </row>
    <row r="49" spans="1:8" ht="15" customHeight="1">
      <c r="A49" s="3">
        <v>46</v>
      </c>
      <c r="B49" s="4" t="s">
        <v>70</v>
      </c>
      <c r="C49" s="5" t="s">
        <v>29</v>
      </c>
      <c r="D49" s="5"/>
      <c r="E49" s="12">
        <v>0</v>
      </c>
      <c r="F49" s="17">
        <v>0</v>
      </c>
      <c r="G49" s="19">
        <v>21303</v>
      </c>
      <c r="H49" s="19">
        <v>0</v>
      </c>
    </row>
    <row r="50" spans="1:8" ht="15" customHeight="1">
      <c r="A50" s="3">
        <v>47</v>
      </c>
      <c r="B50" s="4" t="s">
        <v>71</v>
      </c>
      <c r="C50" s="5" t="s">
        <v>29</v>
      </c>
      <c r="D50" s="5"/>
      <c r="E50" s="12">
        <v>0</v>
      </c>
      <c r="F50" s="17">
        <v>0</v>
      </c>
      <c r="G50" s="19">
        <v>21303</v>
      </c>
      <c r="H50" s="19">
        <v>0</v>
      </c>
    </row>
    <row r="51" spans="1:8" ht="15" customHeight="1">
      <c r="A51" s="3">
        <v>48</v>
      </c>
      <c r="B51" s="4" t="s">
        <v>72</v>
      </c>
      <c r="C51" s="5" t="s">
        <v>29</v>
      </c>
      <c r="D51" s="5"/>
      <c r="E51" s="12">
        <v>0</v>
      </c>
      <c r="F51" s="17">
        <v>0</v>
      </c>
      <c r="G51" s="19">
        <v>21303</v>
      </c>
      <c r="H51" s="19">
        <v>0</v>
      </c>
    </row>
    <row r="52" spans="1:8" ht="15" customHeight="1">
      <c r="A52" s="3">
        <v>49</v>
      </c>
      <c r="B52" s="4" t="s">
        <v>73</v>
      </c>
      <c r="C52" s="5" t="s">
        <v>29</v>
      </c>
      <c r="D52" s="5"/>
      <c r="E52" s="12">
        <v>0</v>
      </c>
      <c r="F52" s="17">
        <v>0</v>
      </c>
      <c r="G52" s="19">
        <v>21303</v>
      </c>
      <c r="H52" s="19">
        <v>0</v>
      </c>
    </row>
    <row r="53" spans="1:8" ht="15" customHeight="1">
      <c r="A53" s="3">
        <v>50</v>
      </c>
      <c r="B53" s="4" t="s">
        <v>74</v>
      </c>
      <c r="C53" s="5" t="s">
        <v>29</v>
      </c>
      <c r="D53" s="5"/>
      <c r="E53" s="12">
        <v>0</v>
      </c>
      <c r="F53" s="17">
        <v>0</v>
      </c>
      <c r="G53" s="19">
        <v>21303</v>
      </c>
      <c r="H53" s="19">
        <v>0</v>
      </c>
    </row>
    <row r="54" spans="1:8" ht="15" customHeight="1">
      <c r="A54" s="3">
        <v>51</v>
      </c>
      <c r="B54" s="4" t="s">
        <v>75</v>
      </c>
      <c r="C54" s="5" t="s">
        <v>29</v>
      </c>
      <c r="D54" s="5"/>
      <c r="E54" s="12">
        <v>0</v>
      </c>
      <c r="F54" s="17">
        <v>0</v>
      </c>
      <c r="G54" s="19">
        <v>21303</v>
      </c>
      <c r="H54" s="19">
        <v>0</v>
      </c>
    </row>
    <row r="55" spans="1:8" ht="15" customHeight="1">
      <c r="A55" s="3">
        <v>52</v>
      </c>
      <c r="B55" s="4" t="s">
        <v>76</v>
      </c>
      <c r="C55" s="5" t="s">
        <v>29</v>
      </c>
      <c r="D55" s="5"/>
      <c r="E55" s="12">
        <v>0</v>
      </c>
      <c r="F55" s="17">
        <v>0</v>
      </c>
      <c r="G55" s="19">
        <v>21303</v>
      </c>
      <c r="H55" s="19">
        <v>0</v>
      </c>
    </row>
    <row r="56" spans="1:8" ht="15" customHeight="1">
      <c r="A56" s="3">
        <v>53</v>
      </c>
      <c r="B56" s="4" t="s">
        <v>77</v>
      </c>
      <c r="C56" s="5" t="s">
        <v>29</v>
      </c>
      <c r="D56" s="5"/>
      <c r="E56" s="12">
        <v>0</v>
      </c>
      <c r="F56" s="17">
        <v>0</v>
      </c>
      <c r="G56" s="19">
        <v>21303</v>
      </c>
      <c r="H56" s="19">
        <v>0</v>
      </c>
    </row>
    <row r="57" spans="1:8" ht="15" customHeight="1">
      <c r="A57" s="3">
        <v>54</v>
      </c>
      <c r="B57" s="4" t="s">
        <v>78</v>
      </c>
      <c r="C57" s="5" t="s">
        <v>29</v>
      </c>
      <c r="D57" s="5"/>
      <c r="E57" s="12">
        <v>0</v>
      </c>
      <c r="F57" s="17">
        <v>0</v>
      </c>
      <c r="G57" s="19">
        <v>21303</v>
      </c>
      <c r="H57" s="19">
        <v>0</v>
      </c>
    </row>
    <row r="58" spans="1:8" ht="15" customHeight="1">
      <c r="A58" s="3">
        <v>55</v>
      </c>
      <c r="B58" s="4" t="s">
        <v>79</v>
      </c>
      <c r="C58" s="5" t="s">
        <v>29</v>
      </c>
      <c r="D58" s="5"/>
      <c r="E58" s="12">
        <v>0</v>
      </c>
      <c r="F58" s="17">
        <v>0</v>
      </c>
      <c r="G58" s="19">
        <v>21303</v>
      </c>
      <c r="H58" s="19">
        <v>0</v>
      </c>
    </row>
    <row r="59" spans="1:8" ht="15" customHeight="1">
      <c r="A59" s="3">
        <v>56</v>
      </c>
      <c r="B59" s="4" t="s">
        <v>80</v>
      </c>
      <c r="C59" s="5" t="s">
        <v>29</v>
      </c>
      <c r="D59" s="5"/>
      <c r="E59" s="12">
        <v>0</v>
      </c>
      <c r="F59" s="17">
        <v>0</v>
      </c>
      <c r="G59" s="19">
        <v>21303</v>
      </c>
      <c r="H59" s="19">
        <v>0</v>
      </c>
    </row>
    <row r="60" spans="1:8" ht="15" customHeight="1">
      <c r="A60" s="3">
        <v>57</v>
      </c>
      <c r="B60" s="4" t="s">
        <v>81</v>
      </c>
      <c r="C60" s="5" t="s">
        <v>29</v>
      </c>
      <c r="D60" s="5"/>
      <c r="E60" s="12">
        <v>0</v>
      </c>
      <c r="F60" s="17">
        <v>0</v>
      </c>
      <c r="G60" s="19">
        <v>21303</v>
      </c>
      <c r="H60" s="19">
        <v>0</v>
      </c>
    </row>
    <row r="61" spans="1:8" ht="15" customHeight="1">
      <c r="A61" s="3">
        <v>58</v>
      </c>
      <c r="B61" s="4" t="s">
        <v>82</v>
      </c>
      <c r="C61" s="5" t="s">
        <v>29</v>
      </c>
      <c r="D61" s="5"/>
      <c r="E61" s="12">
        <v>0</v>
      </c>
      <c r="F61" s="17">
        <v>0</v>
      </c>
      <c r="G61" s="19">
        <v>21303</v>
      </c>
      <c r="H61" s="19">
        <v>0</v>
      </c>
    </row>
    <row r="62" spans="1:8" ht="15" customHeight="1">
      <c r="A62" s="3">
        <v>59</v>
      </c>
      <c r="B62" s="4" t="s">
        <v>83</v>
      </c>
      <c r="C62" s="5" t="s">
        <v>29</v>
      </c>
      <c r="D62" s="5"/>
      <c r="E62" s="12">
        <v>0</v>
      </c>
      <c r="F62" s="17">
        <v>0</v>
      </c>
      <c r="G62" s="19">
        <v>21303</v>
      </c>
      <c r="H62" s="19">
        <v>0</v>
      </c>
    </row>
    <row r="63" spans="1:8" ht="15" customHeight="1">
      <c r="A63" s="3">
        <v>60</v>
      </c>
      <c r="B63" s="4" t="s">
        <v>84</v>
      </c>
      <c r="C63" s="5" t="s">
        <v>29</v>
      </c>
      <c r="D63" s="5"/>
      <c r="E63" s="12">
        <v>0</v>
      </c>
      <c r="F63" s="17">
        <v>0</v>
      </c>
      <c r="G63" s="19">
        <v>21303</v>
      </c>
      <c r="H63" s="19">
        <v>0</v>
      </c>
    </row>
    <row r="64" spans="1:8" ht="15" customHeight="1">
      <c r="A64" s="3">
        <v>61</v>
      </c>
      <c r="B64" s="6" t="s">
        <v>85</v>
      </c>
      <c r="C64" s="5" t="s">
        <v>29</v>
      </c>
      <c r="D64" s="5"/>
      <c r="E64" s="12">
        <v>0</v>
      </c>
      <c r="F64" s="17">
        <v>0</v>
      </c>
      <c r="G64" s="19">
        <v>21303</v>
      </c>
      <c r="H64" s="19">
        <v>0</v>
      </c>
    </row>
    <row r="65" spans="1:8" ht="15" customHeight="1">
      <c r="A65" s="3">
        <v>62</v>
      </c>
      <c r="B65" s="6" t="s">
        <v>86</v>
      </c>
      <c r="C65" s="5" t="s">
        <v>29</v>
      </c>
      <c r="D65" s="5"/>
      <c r="E65" s="12">
        <v>0</v>
      </c>
      <c r="F65" s="17">
        <v>0</v>
      </c>
      <c r="G65" s="19">
        <v>21303</v>
      </c>
      <c r="H65" s="19">
        <v>0</v>
      </c>
    </row>
    <row r="66" spans="1:8" ht="15" customHeight="1">
      <c r="A66" s="3">
        <v>63</v>
      </c>
      <c r="B66" s="4" t="s">
        <v>87</v>
      </c>
      <c r="C66" s="7" t="s">
        <v>29</v>
      </c>
      <c r="D66" s="7"/>
      <c r="E66" s="12">
        <v>0</v>
      </c>
      <c r="F66" s="17">
        <v>0</v>
      </c>
      <c r="G66" s="19">
        <v>21303</v>
      </c>
      <c r="H66" s="19">
        <v>0</v>
      </c>
    </row>
    <row r="67" spans="1:8" ht="15" customHeight="1">
      <c r="A67" s="3">
        <v>64</v>
      </c>
      <c r="B67" s="4" t="s">
        <v>88</v>
      </c>
      <c r="C67" s="7" t="s">
        <v>29</v>
      </c>
      <c r="D67" s="7"/>
      <c r="E67" s="12">
        <v>0</v>
      </c>
      <c r="F67" s="17">
        <v>0</v>
      </c>
      <c r="G67" s="19">
        <v>21303</v>
      </c>
      <c r="H67" s="19">
        <v>0</v>
      </c>
    </row>
    <row r="68" spans="1:8" ht="15" customHeight="1">
      <c r="A68" s="3">
        <v>65</v>
      </c>
      <c r="B68" s="4" t="s">
        <v>89</v>
      </c>
      <c r="C68" s="7" t="s">
        <v>29</v>
      </c>
      <c r="D68" s="7"/>
      <c r="E68" s="12">
        <v>0</v>
      </c>
      <c r="F68" s="17">
        <v>0</v>
      </c>
      <c r="G68" s="19">
        <v>21303</v>
      </c>
      <c r="H68" s="19">
        <v>0</v>
      </c>
    </row>
    <row r="69" spans="1:8" ht="15" customHeight="1">
      <c r="A69" s="3">
        <v>66</v>
      </c>
      <c r="B69" s="4" t="s">
        <v>90</v>
      </c>
      <c r="C69" s="7" t="s">
        <v>29</v>
      </c>
      <c r="D69" s="7"/>
      <c r="E69" s="12">
        <v>0</v>
      </c>
      <c r="F69" s="17">
        <v>0</v>
      </c>
      <c r="G69" s="19">
        <v>21303</v>
      </c>
      <c r="H69" s="19">
        <v>0</v>
      </c>
    </row>
    <row r="70" spans="1:8" ht="15" customHeight="1">
      <c r="A70" s="3">
        <v>67</v>
      </c>
      <c r="B70" s="4" t="s">
        <v>91</v>
      </c>
      <c r="C70" s="7" t="s">
        <v>29</v>
      </c>
      <c r="D70" s="7"/>
      <c r="E70" s="12">
        <v>0</v>
      </c>
      <c r="F70" s="17">
        <v>0</v>
      </c>
      <c r="G70" s="19">
        <v>21303</v>
      </c>
      <c r="H70" s="19">
        <v>0</v>
      </c>
    </row>
    <row r="71" spans="1:8" ht="15" customHeight="1">
      <c r="A71" s="3">
        <v>68</v>
      </c>
      <c r="B71" s="4" t="s">
        <v>92</v>
      </c>
      <c r="C71" s="7" t="s">
        <v>29</v>
      </c>
      <c r="D71" s="7"/>
      <c r="E71" s="12">
        <v>0</v>
      </c>
      <c r="F71" s="17">
        <v>0</v>
      </c>
      <c r="G71" s="19">
        <v>21303</v>
      </c>
      <c r="H71" s="19">
        <v>0</v>
      </c>
    </row>
    <row r="72" spans="1:8" ht="15" customHeight="1">
      <c r="A72" s="3">
        <v>69</v>
      </c>
      <c r="B72" s="4" t="s">
        <v>93</v>
      </c>
      <c r="C72" s="5" t="s">
        <v>29</v>
      </c>
      <c r="D72" s="5"/>
      <c r="E72" s="12">
        <v>0</v>
      </c>
      <c r="F72" s="17">
        <v>0</v>
      </c>
      <c r="G72" s="19">
        <v>21303</v>
      </c>
      <c r="H72" s="19">
        <v>0</v>
      </c>
    </row>
    <row r="73" spans="1:8" ht="15" customHeight="1">
      <c r="A73" s="3">
        <v>70</v>
      </c>
      <c r="B73" s="4" t="s">
        <v>94</v>
      </c>
      <c r="C73" s="5" t="s">
        <v>29</v>
      </c>
      <c r="D73" s="5"/>
      <c r="E73" s="12">
        <v>0</v>
      </c>
      <c r="F73" s="17">
        <v>0</v>
      </c>
      <c r="G73" s="19">
        <v>21303</v>
      </c>
      <c r="H73" s="19">
        <v>0</v>
      </c>
    </row>
    <row r="74" spans="1:8" ht="15" customHeight="1">
      <c r="A74" s="3">
        <v>71</v>
      </c>
      <c r="B74" s="4" t="s">
        <v>95</v>
      </c>
      <c r="C74" s="5" t="s">
        <v>29</v>
      </c>
      <c r="D74" s="5"/>
      <c r="E74" s="12">
        <v>0</v>
      </c>
      <c r="F74" s="17">
        <v>0</v>
      </c>
      <c r="G74" s="19">
        <v>21303</v>
      </c>
      <c r="H74" s="19">
        <v>0</v>
      </c>
    </row>
    <row r="75" spans="1:8" ht="15" customHeight="1">
      <c r="A75" s="3">
        <v>72</v>
      </c>
      <c r="B75" s="4" t="s">
        <v>96</v>
      </c>
      <c r="C75" s="7" t="s">
        <v>29</v>
      </c>
      <c r="D75" s="7"/>
      <c r="E75" s="12">
        <v>0</v>
      </c>
      <c r="F75" s="17">
        <v>0</v>
      </c>
      <c r="G75" s="19">
        <v>21303</v>
      </c>
      <c r="H75" s="19">
        <v>0</v>
      </c>
    </row>
    <row r="76" spans="1:8" ht="15" customHeight="1">
      <c r="A76" s="3">
        <v>73</v>
      </c>
      <c r="B76" s="4" t="s">
        <v>97</v>
      </c>
      <c r="C76" s="7" t="s">
        <v>29</v>
      </c>
      <c r="D76" s="7"/>
      <c r="E76" s="12">
        <v>0</v>
      </c>
      <c r="F76" s="17">
        <v>0</v>
      </c>
      <c r="G76" s="19">
        <v>21303</v>
      </c>
      <c r="H76" s="19">
        <v>0</v>
      </c>
    </row>
    <row r="77" spans="1:8" ht="15" customHeight="1">
      <c r="A77" s="3">
        <v>74</v>
      </c>
      <c r="B77" s="4" t="s">
        <v>98</v>
      </c>
      <c r="C77" s="7" t="s">
        <v>29</v>
      </c>
      <c r="D77" s="7"/>
      <c r="E77" s="12">
        <v>0</v>
      </c>
      <c r="F77" s="17">
        <v>0</v>
      </c>
      <c r="G77" s="19">
        <v>21303</v>
      </c>
      <c r="H77" s="19">
        <v>0</v>
      </c>
    </row>
    <row r="78" spans="1:8" ht="15" customHeight="1">
      <c r="A78" s="3">
        <v>75</v>
      </c>
      <c r="B78" s="4" t="s">
        <v>99</v>
      </c>
      <c r="C78" s="7" t="s">
        <v>21</v>
      </c>
      <c r="D78" s="7"/>
      <c r="E78" s="12">
        <v>0</v>
      </c>
      <c r="F78" s="17">
        <v>0</v>
      </c>
      <c r="G78" s="19">
        <v>21303</v>
      </c>
      <c r="H78" s="19">
        <v>0</v>
      </c>
    </row>
    <row r="79" spans="1:8" ht="15" customHeight="1">
      <c r="A79" s="3">
        <v>76</v>
      </c>
      <c r="B79" s="4" t="s">
        <v>100</v>
      </c>
      <c r="C79" s="5" t="s">
        <v>21</v>
      </c>
      <c r="D79" s="5"/>
      <c r="E79" s="12">
        <v>0</v>
      </c>
      <c r="F79" s="17">
        <v>0</v>
      </c>
      <c r="G79" s="19">
        <v>21303</v>
      </c>
      <c r="H79" s="19">
        <v>0</v>
      </c>
    </row>
    <row r="80" spans="1:8" ht="15" customHeight="1">
      <c r="A80" s="3">
        <v>77</v>
      </c>
      <c r="B80" s="4" t="s">
        <v>101</v>
      </c>
      <c r="C80" s="5" t="s">
        <v>21</v>
      </c>
      <c r="D80" s="5"/>
      <c r="E80" s="12">
        <v>0</v>
      </c>
      <c r="F80" s="17">
        <v>0</v>
      </c>
      <c r="G80" s="19">
        <v>21303</v>
      </c>
      <c r="H80" s="19">
        <v>0</v>
      </c>
    </row>
    <row r="81" spans="1:8" ht="15" customHeight="1">
      <c r="A81" s="3">
        <v>78</v>
      </c>
      <c r="B81" s="4" t="s">
        <v>102</v>
      </c>
      <c r="C81" s="5" t="s">
        <v>21</v>
      </c>
      <c r="D81" s="5"/>
      <c r="E81" s="12">
        <v>0</v>
      </c>
      <c r="F81" s="17">
        <v>0</v>
      </c>
      <c r="G81" s="19">
        <v>21303</v>
      </c>
      <c r="H81" s="19">
        <v>0</v>
      </c>
    </row>
    <row r="82" spans="1:8" ht="15" customHeight="1">
      <c r="A82" s="3">
        <v>79</v>
      </c>
      <c r="B82" s="4" t="s">
        <v>103</v>
      </c>
      <c r="C82" s="5" t="s">
        <v>21</v>
      </c>
      <c r="D82" s="5"/>
      <c r="E82" s="12">
        <v>0</v>
      </c>
      <c r="F82" s="17">
        <v>0</v>
      </c>
      <c r="G82" s="19">
        <v>21303</v>
      </c>
      <c r="H82" s="19">
        <v>0</v>
      </c>
    </row>
    <row r="83" spans="1:8" ht="15" customHeight="1">
      <c r="A83" s="3">
        <v>80</v>
      </c>
      <c r="B83" s="4" t="s">
        <v>104</v>
      </c>
      <c r="C83" s="5" t="s">
        <v>21</v>
      </c>
      <c r="D83" s="5"/>
      <c r="E83" s="12">
        <v>0</v>
      </c>
      <c r="F83" s="17">
        <v>0</v>
      </c>
      <c r="G83" s="19">
        <v>21303</v>
      </c>
      <c r="H83" s="19">
        <v>0</v>
      </c>
    </row>
    <row r="84" spans="1:8" ht="15" customHeight="1">
      <c r="A84" s="3">
        <v>81</v>
      </c>
      <c r="B84" s="4" t="s">
        <v>105</v>
      </c>
      <c r="C84" s="7" t="s">
        <v>21</v>
      </c>
      <c r="D84" s="7"/>
      <c r="E84" s="12">
        <v>0</v>
      </c>
      <c r="F84" s="17">
        <v>0</v>
      </c>
      <c r="G84" s="19">
        <v>21303</v>
      </c>
      <c r="H84" s="19">
        <v>0</v>
      </c>
    </row>
    <row r="85" spans="1:8" ht="15" customHeight="1">
      <c r="A85" s="3">
        <v>82</v>
      </c>
      <c r="B85" s="4" t="s">
        <v>106</v>
      </c>
      <c r="C85" s="5" t="s">
        <v>21</v>
      </c>
      <c r="D85" s="5"/>
      <c r="E85" s="12">
        <v>0</v>
      </c>
      <c r="F85" s="17">
        <v>0</v>
      </c>
      <c r="G85" s="19">
        <v>21303</v>
      </c>
      <c r="H85" s="19">
        <v>0</v>
      </c>
    </row>
    <row r="86" spans="1:8" ht="15" customHeight="1">
      <c r="A86" s="3">
        <v>83</v>
      </c>
      <c r="B86" s="4" t="s">
        <v>107</v>
      </c>
      <c r="C86" s="5" t="s">
        <v>21</v>
      </c>
      <c r="D86" s="5"/>
      <c r="E86" s="12">
        <v>0</v>
      </c>
      <c r="F86" s="17">
        <v>0</v>
      </c>
      <c r="G86" s="19">
        <v>21303</v>
      </c>
      <c r="H86" s="19">
        <v>0</v>
      </c>
    </row>
    <row r="87" spans="1:8" ht="15" customHeight="1">
      <c r="A87" s="3">
        <v>84</v>
      </c>
      <c r="B87" s="4" t="s">
        <v>108</v>
      </c>
      <c r="C87" s="5" t="s">
        <v>21</v>
      </c>
      <c r="D87" s="5"/>
      <c r="E87" s="12">
        <v>0</v>
      </c>
      <c r="F87" s="17">
        <v>0</v>
      </c>
      <c r="G87" s="19">
        <v>21303</v>
      </c>
      <c r="H87" s="19">
        <v>0</v>
      </c>
    </row>
    <row r="88" spans="1:8" ht="15" customHeight="1">
      <c r="A88" s="3">
        <v>85</v>
      </c>
      <c r="B88" s="4" t="s">
        <v>109</v>
      </c>
      <c r="C88" s="5" t="s">
        <v>21</v>
      </c>
      <c r="D88" s="5"/>
      <c r="E88" s="12">
        <v>0</v>
      </c>
      <c r="F88" s="17">
        <v>0</v>
      </c>
      <c r="G88" s="19">
        <v>21303</v>
      </c>
      <c r="H88" s="19">
        <v>0</v>
      </c>
    </row>
    <row r="89" spans="1:8" ht="15" customHeight="1">
      <c r="A89" s="3">
        <v>86</v>
      </c>
      <c r="B89" s="4" t="s">
        <v>110</v>
      </c>
      <c r="C89" s="5" t="s">
        <v>21</v>
      </c>
      <c r="D89" s="5"/>
      <c r="E89" s="12">
        <v>0</v>
      </c>
      <c r="F89" s="17">
        <v>0</v>
      </c>
      <c r="G89" s="19">
        <v>21303</v>
      </c>
      <c r="H89" s="19">
        <v>0</v>
      </c>
    </row>
    <row r="90" spans="1:8" ht="15" customHeight="1">
      <c r="A90" s="3">
        <v>87</v>
      </c>
      <c r="B90" s="4" t="s">
        <v>111</v>
      </c>
      <c r="C90" s="5" t="s">
        <v>21</v>
      </c>
      <c r="D90" s="5"/>
      <c r="E90" s="12">
        <v>0</v>
      </c>
      <c r="F90" s="17">
        <v>0</v>
      </c>
      <c r="G90" s="19">
        <v>21303</v>
      </c>
      <c r="H90" s="19">
        <v>0</v>
      </c>
    </row>
    <row r="91" spans="1:8" ht="15" customHeight="1">
      <c r="A91" s="20">
        <v>88</v>
      </c>
      <c r="B91" s="4" t="s">
        <v>112</v>
      </c>
      <c r="C91" s="5" t="s">
        <v>21</v>
      </c>
      <c r="D91" s="5"/>
      <c r="E91" s="12">
        <v>0</v>
      </c>
      <c r="F91" s="17">
        <v>0</v>
      </c>
      <c r="G91" s="19">
        <v>21303</v>
      </c>
      <c r="H91" s="19">
        <v>0</v>
      </c>
    </row>
    <row r="92" spans="1:8" ht="15" customHeight="1">
      <c r="A92" s="3">
        <v>89</v>
      </c>
      <c r="B92" s="4" t="s">
        <v>113</v>
      </c>
      <c r="C92" s="5" t="s">
        <v>21</v>
      </c>
      <c r="D92" s="5"/>
      <c r="E92" s="12">
        <v>0</v>
      </c>
      <c r="F92" s="17">
        <v>0</v>
      </c>
      <c r="G92" s="19">
        <v>21303</v>
      </c>
      <c r="H92" s="19">
        <v>0</v>
      </c>
    </row>
    <row r="93" spans="1:8" ht="15" customHeight="1">
      <c r="A93" s="3">
        <v>90</v>
      </c>
      <c r="B93" s="4" t="s">
        <v>114</v>
      </c>
      <c r="C93" s="5" t="s">
        <v>21</v>
      </c>
      <c r="D93" s="5"/>
      <c r="E93" s="12">
        <v>0</v>
      </c>
      <c r="F93" s="17">
        <v>0</v>
      </c>
      <c r="G93" s="19">
        <v>21303</v>
      </c>
      <c r="H93" s="19">
        <v>0</v>
      </c>
    </row>
    <row r="94" spans="1:8" ht="15" customHeight="1">
      <c r="A94" s="3">
        <v>91</v>
      </c>
      <c r="B94" s="4" t="s">
        <v>115</v>
      </c>
      <c r="C94" s="5" t="s">
        <v>21</v>
      </c>
      <c r="D94" s="5"/>
      <c r="E94" s="12">
        <v>0</v>
      </c>
      <c r="F94" s="17">
        <v>0</v>
      </c>
      <c r="G94" s="19">
        <v>21303</v>
      </c>
      <c r="H94" s="19">
        <v>0</v>
      </c>
    </row>
    <row r="95" spans="1:8" ht="15" customHeight="1">
      <c r="A95" s="3">
        <v>92</v>
      </c>
      <c r="B95" s="4" t="s">
        <v>116</v>
      </c>
      <c r="C95" s="5" t="s">
        <v>21</v>
      </c>
      <c r="D95" s="5"/>
      <c r="E95" s="12">
        <v>0</v>
      </c>
      <c r="F95" s="17">
        <v>0</v>
      </c>
      <c r="G95" s="19">
        <v>21303</v>
      </c>
      <c r="H95" s="19">
        <v>0</v>
      </c>
    </row>
    <row r="96" spans="1:8" ht="15" customHeight="1">
      <c r="A96" s="3">
        <v>93</v>
      </c>
      <c r="B96" s="4" t="s">
        <v>117</v>
      </c>
      <c r="C96" s="5" t="s">
        <v>21</v>
      </c>
      <c r="D96" s="5"/>
      <c r="E96" s="12">
        <v>0</v>
      </c>
      <c r="F96" s="17">
        <v>0</v>
      </c>
      <c r="G96" s="19">
        <v>21303</v>
      </c>
      <c r="H96" s="19">
        <v>0</v>
      </c>
    </row>
    <row r="97" spans="1:8" ht="15" customHeight="1">
      <c r="A97" s="3">
        <v>94</v>
      </c>
      <c r="B97" s="4" t="s">
        <v>118</v>
      </c>
      <c r="C97" s="5" t="s">
        <v>21</v>
      </c>
      <c r="D97" s="5"/>
      <c r="E97" s="12">
        <v>0</v>
      </c>
      <c r="F97" s="17">
        <v>0</v>
      </c>
      <c r="G97" s="19">
        <v>21303</v>
      </c>
      <c r="H97" s="19">
        <v>0</v>
      </c>
    </row>
    <row r="98" spans="1:8" ht="15" customHeight="1">
      <c r="A98" s="3">
        <v>95</v>
      </c>
      <c r="B98" s="4" t="s">
        <v>119</v>
      </c>
      <c r="C98" s="5" t="s">
        <v>21</v>
      </c>
      <c r="D98" s="5"/>
      <c r="E98" s="12">
        <v>0</v>
      </c>
      <c r="F98" s="17">
        <v>0</v>
      </c>
      <c r="G98" s="19">
        <v>21303</v>
      </c>
      <c r="H98" s="19">
        <v>0</v>
      </c>
    </row>
    <row r="99" spans="1:8" ht="15" customHeight="1">
      <c r="A99" s="3">
        <v>96</v>
      </c>
      <c r="B99" s="4" t="s">
        <v>120</v>
      </c>
      <c r="C99" s="5" t="s">
        <v>21</v>
      </c>
      <c r="D99" s="5"/>
      <c r="E99" s="12">
        <v>0</v>
      </c>
      <c r="F99" s="17">
        <v>0</v>
      </c>
      <c r="G99" s="19">
        <v>21303</v>
      </c>
      <c r="H99" s="19">
        <v>0</v>
      </c>
    </row>
    <row r="100" spans="1:8" ht="15" customHeight="1">
      <c r="A100" s="3">
        <v>97</v>
      </c>
      <c r="B100" s="4" t="s">
        <v>121</v>
      </c>
      <c r="C100" s="5" t="s">
        <v>21</v>
      </c>
      <c r="D100" s="5"/>
      <c r="E100" s="12">
        <v>0</v>
      </c>
      <c r="F100" s="17">
        <v>0</v>
      </c>
      <c r="G100" s="19">
        <v>21303</v>
      </c>
      <c r="H100" s="19">
        <v>0</v>
      </c>
    </row>
    <row r="101" spans="1:8" ht="15" customHeight="1">
      <c r="A101" s="3">
        <v>98</v>
      </c>
      <c r="B101" s="4" t="s">
        <v>122</v>
      </c>
      <c r="C101" s="5" t="s">
        <v>21</v>
      </c>
      <c r="D101" s="5"/>
      <c r="E101" s="12">
        <v>0</v>
      </c>
      <c r="F101" s="17">
        <v>0</v>
      </c>
      <c r="G101" s="19">
        <v>21303</v>
      </c>
      <c r="H101" s="19">
        <v>0</v>
      </c>
    </row>
    <row r="102" spans="1:8" ht="15" customHeight="1">
      <c r="A102" s="3">
        <v>99</v>
      </c>
      <c r="B102" s="4" t="s">
        <v>123</v>
      </c>
      <c r="C102" s="5" t="s">
        <v>21</v>
      </c>
      <c r="D102" s="5"/>
      <c r="E102" s="12">
        <v>0</v>
      </c>
      <c r="F102" s="17">
        <v>0</v>
      </c>
      <c r="G102" s="19">
        <v>21303</v>
      </c>
      <c r="H102" s="19">
        <v>0</v>
      </c>
    </row>
    <row r="103" spans="1:8" ht="15" customHeight="1">
      <c r="A103" s="3">
        <v>100</v>
      </c>
      <c r="B103" s="4" t="s">
        <v>124</v>
      </c>
      <c r="C103" s="5" t="s">
        <v>21</v>
      </c>
      <c r="D103" s="5"/>
      <c r="E103" s="12">
        <v>0</v>
      </c>
      <c r="F103" s="17">
        <v>0</v>
      </c>
      <c r="G103" s="19">
        <v>21303</v>
      </c>
      <c r="H103" s="19">
        <v>0</v>
      </c>
    </row>
    <row r="104" spans="1:8" ht="15" customHeight="1">
      <c r="A104" s="3">
        <v>101</v>
      </c>
      <c r="B104" s="4" t="s">
        <v>125</v>
      </c>
      <c r="C104" s="5" t="s">
        <v>21</v>
      </c>
      <c r="D104" s="5"/>
      <c r="E104" s="12">
        <v>0</v>
      </c>
      <c r="F104" s="17">
        <v>0</v>
      </c>
      <c r="G104" s="19">
        <v>21303</v>
      </c>
      <c r="H104" s="19">
        <v>0</v>
      </c>
    </row>
    <row r="105" spans="1:8" ht="15" customHeight="1">
      <c r="A105" s="3">
        <v>102</v>
      </c>
      <c r="B105" s="4" t="s">
        <v>126</v>
      </c>
      <c r="C105" s="5" t="s">
        <v>21</v>
      </c>
      <c r="D105" s="5"/>
      <c r="E105" s="12">
        <v>0</v>
      </c>
      <c r="F105" s="17">
        <v>0</v>
      </c>
      <c r="G105" s="19">
        <v>21303</v>
      </c>
      <c r="H105" s="19">
        <v>0</v>
      </c>
    </row>
    <row r="106" spans="1:8" ht="15" customHeight="1">
      <c r="A106" s="3">
        <v>103</v>
      </c>
      <c r="B106" s="4" t="s">
        <v>127</v>
      </c>
      <c r="C106" s="5" t="s">
        <v>21</v>
      </c>
      <c r="D106" s="5"/>
      <c r="E106" s="12">
        <v>0</v>
      </c>
      <c r="F106" s="17">
        <v>0</v>
      </c>
      <c r="G106" s="19">
        <v>21303</v>
      </c>
      <c r="H106" s="19">
        <v>0</v>
      </c>
    </row>
    <row r="107" spans="1:8" ht="15" customHeight="1">
      <c r="A107" s="3">
        <v>104</v>
      </c>
      <c r="B107" s="4" t="s">
        <v>128</v>
      </c>
      <c r="C107" s="7" t="s">
        <v>21</v>
      </c>
      <c r="D107" s="7"/>
      <c r="E107" s="12">
        <v>0</v>
      </c>
      <c r="F107" s="17">
        <v>0</v>
      </c>
      <c r="G107" s="19">
        <v>21303</v>
      </c>
      <c r="H107" s="19">
        <v>0</v>
      </c>
    </row>
    <row r="108" spans="1:8" ht="15" customHeight="1">
      <c r="A108" s="3">
        <v>105</v>
      </c>
      <c r="B108" s="4" t="s">
        <v>129</v>
      </c>
      <c r="C108" s="7" t="s">
        <v>21</v>
      </c>
      <c r="D108" s="7"/>
      <c r="E108" s="12">
        <v>0</v>
      </c>
      <c r="F108" s="17">
        <v>0</v>
      </c>
      <c r="G108" s="19">
        <v>21303</v>
      </c>
      <c r="H108" s="19">
        <v>0</v>
      </c>
    </row>
    <row r="109" spans="1:8" ht="15" customHeight="1">
      <c r="A109" s="3">
        <v>106</v>
      </c>
      <c r="B109" s="4" t="s">
        <v>130</v>
      </c>
      <c r="C109" s="7" t="s">
        <v>21</v>
      </c>
      <c r="D109" s="7"/>
      <c r="E109" s="12">
        <v>0</v>
      </c>
      <c r="F109" s="17">
        <v>0</v>
      </c>
      <c r="G109" s="19">
        <v>21303</v>
      </c>
      <c r="H109" s="19">
        <v>0</v>
      </c>
    </row>
    <row r="110" spans="1:8" ht="15" customHeight="1">
      <c r="A110" s="3">
        <v>107</v>
      </c>
      <c r="B110" s="4" t="s">
        <v>131</v>
      </c>
      <c r="C110" s="7" t="s">
        <v>21</v>
      </c>
      <c r="D110" s="7"/>
      <c r="E110" s="12">
        <v>0</v>
      </c>
      <c r="F110" s="17">
        <v>0</v>
      </c>
      <c r="G110" s="19">
        <v>21303</v>
      </c>
      <c r="H110" s="19">
        <v>0</v>
      </c>
    </row>
    <row r="111" spans="1:8" ht="15" customHeight="1">
      <c r="A111" s="3">
        <v>108</v>
      </c>
      <c r="B111" s="4" t="s">
        <v>132</v>
      </c>
      <c r="C111" s="7" t="s">
        <v>133</v>
      </c>
      <c r="D111" s="7"/>
      <c r="E111" s="12">
        <v>0</v>
      </c>
      <c r="F111" s="17">
        <v>0</v>
      </c>
      <c r="G111" s="19">
        <v>21303</v>
      </c>
      <c r="H111" s="19">
        <v>0</v>
      </c>
    </row>
    <row r="112" spans="1:8" ht="15" customHeight="1">
      <c r="A112" s="3">
        <v>109</v>
      </c>
      <c r="B112" s="4" t="s">
        <v>134</v>
      </c>
      <c r="C112" s="7" t="s">
        <v>133</v>
      </c>
      <c r="D112" s="7"/>
      <c r="E112" s="12">
        <v>0</v>
      </c>
      <c r="F112" s="17">
        <v>0</v>
      </c>
      <c r="G112" s="19">
        <v>21303</v>
      </c>
      <c r="H112" s="19">
        <v>0</v>
      </c>
    </row>
    <row r="113" spans="1:8" ht="15" customHeight="1">
      <c r="A113" s="3">
        <v>110</v>
      </c>
      <c r="B113" s="8" t="s">
        <v>135</v>
      </c>
      <c r="C113" s="7" t="s">
        <v>29</v>
      </c>
      <c r="D113" s="7"/>
      <c r="E113" s="12">
        <v>0</v>
      </c>
      <c r="F113" s="17">
        <v>0</v>
      </c>
      <c r="G113" s="19">
        <v>21303</v>
      </c>
      <c r="H113" s="19">
        <v>0</v>
      </c>
    </row>
    <row r="114" spans="1:8" ht="15" customHeight="1">
      <c r="A114" s="3">
        <v>111</v>
      </c>
      <c r="B114" s="8" t="s">
        <v>136</v>
      </c>
      <c r="C114" s="7" t="s">
        <v>21</v>
      </c>
      <c r="D114" s="7"/>
      <c r="E114" s="12">
        <v>0</v>
      </c>
      <c r="F114" s="17">
        <v>0</v>
      </c>
      <c r="G114" s="19">
        <v>21303</v>
      </c>
      <c r="H114" s="19">
        <v>0</v>
      </c>
    </row>
    <row r="115" spans="1:8" ht="15" customHeight="1">
      <c r="A115" s="3">
        <v>112</v>
      </c>
      <c r="B115" s="8" t="s">
        <v>137</v>
      </c>
      <c r="C115" s="7" t="s">
        <v>138</v>
      </c>
      <c r="D115" s="7"/>
      <c r="E115" s="12">
        <v>0</v>
      </c>
      <c r="F115" s="17">
        <v>0</v>
      </c>
      <c r="G115" s="19">
        <v>21303</v>
      </c>
      <c r="H115" s="19">
        <v>0</v>
      </c>
    </row>
    <row r="116" spans="1:8" ht="15" customHeight="1">
      <c r="A116" s="3">
        <v>113</v>
      </c>
      <c r="B116" s="6" t="s">
        <v>139</v>
      </c>
      <c r="C116" s="7" t="s">
        <v>29</v>
      </c>
      <c r="D116" s="7"/>
      <c r="E116" s="12">
        <v>0</v>
      </c>
      <c r="F116" s="17">
        <v>0</v>
      </c>
      <c r="G116" s="19">
        <v>21303</v>
      </c>
      <c r="H116" s="19">
        <v>0</v>
      </c>
    </row>
    <row r="117" spans="1:8" ht="15" customHeight="1">
      <c r="A117" s="3">
        <v>114</v>
      </c>
      <c r="B117" s="6" t="s">
        <v>140</v>
      </c>
      <c r="C117" s="7" t="s">
        <v>29</v>
      </c>
      <c r="D117" s="7"/>
      <c r="E117" s="12">
        <v>0</v>
      </c>
      <c r="F117" s="17">
        <v>0</v>
      </c>
      <c r="G117" s="19">
        <v>21303</v>
      </c>
      <c r="H117" s="19">
        <v>0</v>
      </c>
    </row>
    <row r="118" spans="1:8" ht="15" customHeight="1">
      <c r="A118" s="3">
        <v>115</v>
      </c>
      <c r="B118" s="6" t="s">
        <v>141</v>
      </c>
      <c r="C118" s="7" t="s">
        <v>29</v>
      </c>
      <c r="D118" s="7"/>
      <c r="E118" s="12">
        <v>0</v>
      </c>
      <c r="F118" s="17">
        <v>0</v>
      </c>
      <c r="G118" s="19">
        <v>21303</v>
      </c>
      <c r="H118" s="19">
        <v>0</v>
      </c>
    </row>
    <row r="119" spans="1:8" ht="15" customHeight="1">
      <c r="A119" s="3">
        <v>116</v>
      </c>
      <c r="B119" s="6" t="s">
        <v>142</v>
      </c>
      <c r="C119" s="7" t="s">
        <v>29</v>
      </c>
      <c r="D119" s="7"/>
      <c r="E119" s="12">
        <v>0</v>
      </c>
      <c r="F119" s="17">
        <v>0</v>
      </c>
      <c r="G119" s="19">
        <v>21303</v>
      </c>
      <c r="H119" s="19">
        <v>0</v>
      </c>
    </row>
    <row r="120" spans="1:8" ht="15" customHeight="1">
      <c r="A120" s="3">
        <v>117</v>
      </c>
      <c r="B120" s="6" t="s">
        <v>143</v>
      </c>
      <c r="C120" s="7" t="s">
        <v>138</v>
      </c>
      <c r="D120" s="7"/>
      <c r="E120" s="12">
        <v>0</v>
      </c>
      <c r="F120" s="17">
        <v>0</v>
      </c>
      <c r="G120" s="19">
        <v>0</v>
      </c>
      <c r="H120" s="19">
        <v>4026</v>
      </c>
    </row>
    <row r="121" spans="1:8" ht="15" customHeight="1">
      <c r="A121" s="3">
        <v>118</v>
      </c>
      <c r="B121" s="6" t="s">
        <v>144</v>
      </c>
      <c r="C121" s="5" t="s">
        <v>138</v>
      </c>
      <c r="D121" s="5"/>
      <c r="E121" s="12">
        <v>0</v>
      </c>
      <c r="F121" s="17">
        <v>0</v>
      </c>
      <c r="G121" s="19">
        <v>0</v>
      </c>
      <c r="H121" s="19">
        <v>4026</v>
      </c>
    </row>
    <row r="122" spans="1:8" ht="15" customHeight="1">
      <c r="A122" s="3">
        <v>119</v>
      </c>
      <c r="B122" s="6" t="s">
        <v>145</v>
      </c>
      <c r="C122" s="5" t="s">
        <v>138</v>
      </c>
      <c r="D122" s="5"/>
      <c r="E122" s="12">
        <v>0</v>
      </c>
      <c r="F122" s="17">
        <v>0</v>
      </c>
      <c r="G122" s="19">
        <v>0</v>
      </c>
      <c r="H122" s="19">
        <v>4026</v>
      </c>
    </row>
    <row r="123" spans="1:8" ht="15" customHeight="1">
      <c r="A123" s="3">
        <v>120</v>
      </c>
      <c r="B123" s="6" t="s">
        <v>146</v>
      </c>
      <c r="C123" s="5" t="s">
        <v>138</v>
      </c>
      <c r="D123" s="5"/>
      <c r="E123" s="12">
        <v>0</v>
      </c>
      <c r="F123" s="17">
        <v>0</v>
      </c>
      <c r="G123" s="19">
        <v>0</v>
      </c>
      <c r="H123" s="19">
        <v>4026</v>
      </c>
    </row>
    <row r="124" spans="1:8" ht="15" customHeight="1">
      <c r="A124" s="3">
        <v>121</v>
      </c>
      <c r="B124" s="6" t="s">
        <v>147</v>
      </c>
      <c r="C124" s="5" t="s">
        <v>138</v>
      </c>
      <c r="D124" s="5"/>
      <c r="E124" s="12">
        <v>0</v>
      </c>
      <c r="F124" s="17">
        <v>0</v>
      </c>
      <c r="G124" s="19">
        <v>21303</v>
      </c>
      <c r="H124" s="19">
        <v>0</v>
      </c>
    </row>
    <row r="125" spans="1:8" ht="15" customHeight="1">
      <c r="A125" s="3">
        <v>122</v>
      </c>
      <c r="B125" s="8" t="s">
        <v>148</v>
      </c>
      <c r="C125" s="7" t="s">
        <v>29</v>
      </c>
      <c r="D125" s="7"/>
      <c r="E125" s="12">
        <v>0</v>
      </c>
      <c r="F125" s="17">
        <v>0</v>
      </c>
      <c r="G125" s="19">
        <v>0</v>
      </c>
      <c r="H125" s="19">
        <v>4026</v>
      </c>
    </row>
    <row r="126" spans="1:8" ht="15" customHeight="1">
      <c r="A126" s="3">
        <v>123</v>
      </c>
      <c r="B126" s="6" t="s">
        <v>149</v>
      </c>
      <c r="C126" s="7" t="s">
        <v>138</v>
      </c>
      <c r="D126" s="7"/>
      <c r="E126" s="12">
        <v>0</v>
      </c>
      <c r="F126" s="17">
        <v>0</v>
      </c>
      <c r="G126" s="19">
        <v>21303</v>
      </c>
      <c r="H126" s="19">
        <v>0</v>
      </c>
    </row>
    <row r="127" spans="1:8" ht="15" customHeight="1">
      <c r="A127" s="3">
        <v>124</v>
      </c>
      <c r="B127" s="6" t="s">
        <v>150</v>
      </c>
      <c r="C127" s="7" t="s">
        <v>151</v>
      </c>
      <c r="D127" s="7"/>
      <c r="E127" s="12">
        <v>0</v>
      </c>
      <c r="F127" s="17">
        <v>0</v>
      </c>
      <c r="G127" s="19">
        <v>21303</v>
      </c>
      <c r="H127" s="19">
        <v>0</v>
      </c>
    </row>
    <row r="128" spans="1:8" ht="15" customHeight="1">
      <c r="A128" s="3">
        <v>125</v>
      </c>
      <c r="B128" s="6" t="s">
        <v>152</v>
      </c>
      <c r="C128" s="7" t="s">
        <v>21</v>
      </c>
      <c r="D128" s="7"/>
      <c r="E128" s="12">
        <v>0</v>
      </c>
      <c r="F128" s="17">
        <v>0</v>
      </c>
      <c r="G128" s="19">
        <v>21303</v>
      </c>
      <c r="H128" s="19">
        <v>0</v>
      </c>
    </row>
    <row r="129" spans="1:8" ht="15" customHeight="1">
      <c r="A129" s="3">
        <v>126</v>
      </c>
      <c r="B129" s="6" t="s">
        <v>153</v>
      </c>
      <c r="C129" s="7" t="s">
        <v>29</v>
      </c>
      <c r="D129" s="7"/>
      <c r="E129" s="12">
        <v>0</v>
      </c>
      <c r="F129" s="17">
        <v>0</v>
      </c>
      <c r="G129" s="19">
        <v>21303</v>
      </c>
      <c r="H129" s="19">
        <v>0</v>
      </c>
    </row>
    <row r="130" spans="1:8" ht="15" customHeight="1">
      <c r="A130" s="3">
        <v>127</v>
      </c>
      <c r="B130" s="6" t="s">
        <v>154</v>
      </c>
      <c r="C130" s="7" t="s">
        <v>29</v>
      </c>
      <c r="D130" s="7"/>
      <c r="E130" s="12">
        <v>0</v>
      </c>
      <c r="F130" s="17">
        <v>0</v>
      </c>
      <c r="G130" s="19">
        <v>0</v>
      </c>
      <c r="H130" s="19">
        <v>4023</v>
      </c>
    </row>
    <row r="131" spans="1:8" ht="15" customHeight="1">
      <c r="A131" s="3">
        <v>128</v>
      </c>
      <c r="B131" s="8" t="s">
        <v>155</v>
      </c>
      <c r="C131" s="7" t="s">
        <v>29</v>
      </c>
      <c r="D131" s="7"/>
      <c r="E131" s="12">
        <v>0</v>
      </c>
      <c r="F131" s="17">
        <v>0</v>
      </c>
      <c r="G131" s="19">
        <v>0</v>
      </c>
      <c r="H131" s="19">
        <v>4023</v>
      </c>
    </row>
    <row r="132" spans="1:8" ht="15" customHeight="1">
      <c r="A132" s="3">
        <v>129</v>
      </c>
      <c r="B132" s="6" t="s">
        <v>156</v>
      </c>
      <c r="C132" s="7" t="s">
        <v>1</v>
      </c>
      <c r="D132" s="7"/>
      <c r="E132" s="12">
        <v>0</v>
      </c>
      <c r="F132" s="17">
        <v>0</v>
      </c>
      <c r="G132" s="19">
        <v>21303</v>
      </c>
      <c r="H132" s="19">
        <v>0</v>
      </c>
    </row>
    <row r="133" spans="1:8" ht="15" customHeight="1">
      <c r="A133" s="3">
        <v>130</v>
      </c>
      <c r="B133" s="8" t="s">
        <v>157</v>
      </c>
      <c r="C133" s="7" t="s">
        <v>1</v>
      </c>
      <c r="D133" s="7"/>
      <c r="E133" s="12">
        <v>0</v>
      </c>
      <c r="F133" s="17">
        <v>0</v>
      </c>
      <c r="G133" s="19">
        <v>21303</v>
      </c>
      <c r="H133" s="19">
        <v>0</v>
      </c>
    </row>
    <row r="134" spans="1:8" ht="15" customHeight="1">
      <c r="A134" s="3">
        <v>131</v>
      </c>
      <c r="B134" s="4" t="s">
        <v>158</v>
      </c>
      <c r="C134" s="5" t="s">
        <v>21</v>
      </c>
      <c r="D134" s="5"/>
      <c r="E134" s="12">
        <v>0</v>
      </c>
      <c r="F134" s="17">
        <v>0</v>
      </c>
      <c r="G134" s="19">
        <v>0</v>
      </c>
      <c r="H134" s="19">
        <v>4025</v>
      </c>
    </row>
    <row r="135" spans="1:8" ht="15" customHeight="1">
      <c r="A135" s="20">
        <v>132</v>
      </c>
      <c r="B135" s="4" t="s">
        <v>159</v>
      </c>
      <c r="C135" s="5" t="s">
        <v>21</v>
      </c>
      <c r="D135" s="5"/>
      <c r="E135" s="12">
        <v>0</v>
      </c>
      <c r="F135" s="17">
        <v>0</v>
      </c>
      <c r="G135" s="19">
        <v>0</v>
      </c>
      <c r="H135" s="19">
        <v>4025</v>
      </c>
    </row>
    <row r="136" spans="1:8" ht="15" customHeight="1">
      <c r="A136" s="3">
        <v>133</v>
      </c>
      <c r="B136" s="4" t="s">
        <v>160</v>
      </c>
      <c r="C136" s="5" t="s">
        <v>21</v>
      </c>
      <c r="D136" s="5"/>
      <c r="E136" s="12">
        <v>0</v>
      </c>
      <c r="F136" s="17">
        <v>0</v>
      </c>
      <c r="G136" s="19">
        <v>0</v>
      </c>
      <c r="H136" s="19">
        <v>4025</v>
      </c>
    </row>
    <row r="137" spans="1:8" ht="15" customHeight="1">
      <c r="A137" s="3">
        <v>134</v>
      </c>
      <c r="B137" s="4" t="s">
        <v>161</v>
      </c>
      <c r="C137" s="5" t="s">
        <v>21</v>
      </c>
      <c r="D137" s="5"/>
      <c r="E137" s="12">
        <v>0</v>
      </c>
      <c r="F137" s="17">
        <v>0</v>
      </c>
      <c r="G137" s="19">
        <v>0</v>
      </c>
      <c r="H137" s="19">
        <v>4025</v>
      </c>
    </row>
    <row r="138" spans="1:8" ht="15" customHeight="1">
      <c r="A138" s="3">
        <v>135</v>
      </c>
      <c r="B138" s="4" t="s">
        <v>162</v>
      </c>
      <c r="C138" s="5" t="s">
        <v>21</v>
      </c>
      <c r="D138" s="5"/>
      <c r="E138" s="12">
        <v>0</v>
      </c>
      <c r="F138" s="17">
        <v>0</v>
      </c>
      <c r="G138" s="19">
        <v>0</v>
      </c>
      <c r="H138" s="19">
        <v>4025</v>
      </c>
    </row>
    <row r="139" spans="1:8" ht="15" customHeight="1">
      <c r="A139" s="3">
        <v>136</v>
      </c>
      <c r="B139" s="4" t="s">
        <v>163</v>
      </c>
      <c r="C139" s="5" t="s">
        <v>21</v>
      </c>
      <c r="D139" s="5"/>
      <c r="E139" s="12">
        <v>0</v>
      </c>
      <c r="F139" s="17">
        <v>0</v>
      </c>
      <c r="G139" s="19">
        <v>0</v>
      </c>
      <c r="H139" s="19">
        <v>4025</v>
      </c>
    </row>
    <row r="140" spans="1:8" ht="15" customHeight="1">
      <c r="A140" s="3">
        <v>137</v>
      </c>
      <c r="B140" s="4" t="s">
        <v>164</v>
      </c>
      <c r="C140" s="5" t="s">
        <v>29</v>
      </c>
      <c r="D140" s="5"/>
      <c r="E140" s="12">
        <v>0</v>
      </c>
      <c r="F140" s="17">
        <v>0</v>
      </c>
      <c r="G140" s="19">
        <v>0</v>
      </c>
      <c r="H140" s="19">
        <v>4025</v>
      </c>
    </row>
    <row r="141" spans="1:8" ht="15" customHeight="1">
      <c r="A141" s="3">
        <v>138</v>
      </c>
      <c r="B141" s="4" t="s">
        <v>165</v>
      </c>
      <c r="C141" s="5" t="s">
        <v>29</v>
      </c>
      <c r="D141" s="5"/>
      <c r="E141" s="12">
        <v>0</v>
      </c>
      <c r="F141" s="17">
        <v>0</v>
      </c>
      <c r="G141" s="19">
        <v>0</v>
      </c>
      <c r="H141" s="19">
        <v>4025</v>
      </c>
    </row>
    <row r="142" spans="1:8" ht="15" customHeight="1">
      <c r="A142" s="3">
        <v>139</v>
      </c>
      <c r="B142" s="4" t="s">
        <v>166</v>
      </c>
      <c r="C142" s="5" t="s">
        <v>29</v>
      </c>
      <c r="D142" s="5"/>
      <c r="E142" s="12">
        <v>0</v>
      </c>
      <c r="F142" s="17">
        <v>0</v>
      </c>
      <c r="G142" s="19">
        <v>0</v>
      </c>
      <c r="H142" s="19">
        <v>4025</v>
      </c>
    </row>
    <row r="143" spans="1:8" ht="15" customHeight="1">
      <c r="A143" s="3">
        <v>140</v>
      </c>
      <c r="B143" s="4" t="s">
        <v>167</v>
      </c>
      <c r="C143" s="5" t="s">
        <v>29</v>
      </c>
      <c r="D143" s="5"/>
      <c r="E143" s="12">
        <v>0</v>
      </c>
      <c r="F143" s="17">
        <v>0</v>
      </c>
      <c r="G143" s="19">
        <v>0</v>
      </c>
      <c r="H143" s="19">
        <v>4025</v>
      </c>
    </row>
    <row r="144" spans="1:8" ht="15" customHeight="1">
      <c r="A144" s="3">
        <v>141</v>
      </c>
      <c r="B144" s="4" t="s">
        <v>168</v>
      </c>
      <c r="C144" s="5" t="s">
        <v>29</v>
      </c>
      <c r="D144" s="5"/>
      <c r="E144" s="12">
        <v>0</v>
      </c>
      <c r="F144" s="17">
        <v>0</v>
      </c>
      <c r="G144" s="19">
        <v>0</v>
      </c>
      <c r="H144" s="19">
        <v>4025</v>
      </c>
    </row>
    <row r="145" spans="1:8" ht="15" customHeight="1">
      <c r="A145" s="3">
        <v>142</v>
      </c>
      <c r="B145" s="4" t="s">
        <v>169</v>
      </c>
      <c r="C145" s="5" t="s">
        <v>29</v>
      </c>
      <c r="D145" s="5"/>
      <c r="E145" s="12">
        <v>0</v>
      </c>
      <c r="F145" s="17">
        <v>0</v>
      </c>
      <c r="G145" s="19">
        <v>0</v>
      </c>
      <c r="H145" s="19">
        <v>4025</v>
      </c>
    </row>
    <row r="146" spans="1:8" ht="15" customHeight="1">
      <c r="A146" s="3">
        <v>143</v>
      </c>
      <c r="B146" s="4" t="s">
        <v>170</v>
      </c>
      <c r="C146" s="5" t="s">
        <v>29</v>
      </c>
      <c r="D146" s="5"/>
      <c r="E146" s="12">
        <v>0</v>
      </c>
      <c r="F146" s="17">
        <v>0</v>
      </c>
      <c r="G146" s="19">
        <v>0</v>
      </c>
      <c r="H146" s="19">
        <v>4025</v>
      </c>
    </row>
    <row r="147" spans="1:8" ht="15" customHeight="1">
      <c r="A147" s="3">
        <v>144</v>
      </c>
      <c r="B147" s="4" t="s">
        <v>171</v>
      </c>
      <c r="C147" s="5" t="s">
        <v>29</v>
      </c>
      <c r="D147" s="5"/>
      <c r="E147" s="12">
        <v>0</v>
      </c>
      <c r="F147" s="17">
        <v>0</v>
      </c>
      <c r="G147" s="19">
        <v>0</v>
      </c>
      <c r="H147" s="19">
        <v>4025</v>
      </c>
    </row>
    <row r="148" spans="1:8" ht="15" customHeight="1">
      <c r="A148" s="3">
        <v>145</v>
      </c>
      <c r="B148" s="4" t="s">
        <v>172</v>
      </c>
      <c r="C148" s="5" t="s">
        <v>29</v>
      </c>
      <c r="D148" s="5"/>
      <c r="E148" s="12">
        <v>0</v>
      </c>
      <c r="F148" s="17">
        <v>0</v>
      </c>
      <c r="G148" s="19">
        <v>0</v>
      </c>
      <c r="H148" s="19">
        <v>4025</v>
      </c>
    </row>
    <row r="149" spans="1:8" ht="15" customHeight="1">
      <c r="A149" s="3">
        <v>146</v>
      </c>
      <c r="B149" s="4" t="s">
        <v>173</v>
      </c>
      <c r="C149" s="5" t="s">
        <v>29</v>
      </c>
      <c r="D149" s="5"/>
      <c r="E149" s="12">
        <v>0</v>
      </c>
      <c r="F149" s="17">
        <v>0</v>
      </c>
      <c r="G149" s="19">
        <v>0</v>
      </c>
      <c r="H149" s="19">
        <v>4025</v>
      </c>
    </row>
    <row r="150" spans="1:8" ht="15" customHeight="1">
      <c r="A150" s="3">
        <v>147</v>
      </c>
      <c r="B150" s="4" t="s">
        <v>174</v>
      </c>
      <c r="C150" s="5" t="s">
        <v>29</v>
      </c>
      <c r="D150" s="5"/>
      <c r="E150" s="12">
        <v>0</v>
      </c>
      <c r="F150" s="17">
        <v>0</v>
      </c>
      <c r="G150" s="19">
        <v>0</v>
      </c>
      <c r="H150" s="19">
        <v>4025</v>
      </c>
    </row>
    <row r="151" spans="1:8" ht="15" customHeight="1">
      <c r="A151" s="3">
        <v>148</v>
      </c>
      <c r="B151" s="4" t="s">
        <v>175</v>
      </c>
      <c r="C151" s="5" t="s">
        <v>29</v>
      </c>
      <c r="D151" s="5"/>
      <c r="E151" s="12">
        <v>0</v>
      </c>
      <c r="F151" s="17">
        <v>0</v>
      </c>
      <c r="G151" s="19">
        <v>0</v>
      </c>
      <c r="H151" s="19">
        <v>4025</v>
      </c>
    </row>
    <row r="152" spans="1:8" ht="15" customHeight="1">
      <c r="A152" s="3">
        <v>149</v>
      </c>
      <c r="B152" s="4" t="s">
        <v>176</v>
      </c>
      <c r="C152" s="5" t="s">
        <v>21</v>
      </c>
      <c r="D152" s="5"/>
      <c r="E152" s="12">
        <v>0</v>
      </c>
      <c r="F152" s="17">
        <v>0</v>
      </c>
      <c r="G152" s="19">
        <v>0</v>
      </c>
      <c r="H152" s="19">
        <v>4025</v>
      </c>
    </row>
    <row r="153" spans="1:8" ht="15" customHeight="1">
      <c r="A153" s="3">
        <v>150</v>
      </c>
      <c r="B153" s="4" t="s">
        <v>177</v>
      </c>
      <c r="C153" s="5" t="s">
        <v>29</v>
      </c>
      <c r="D153" s="5"/>
      <c r="E153" s="12">
        <v>0</v>
      </c>
      <c r="F153" s="17">
        <v>0</v>
      </c>
      <c r="G153" s="19">
        <v>0</v>
      </c>
      <c r="H153" s="19">
        <v>4025</v>
      </c>
    </row>
    <row r="154" spans="1:8" ht="15" customHeight="1">
      <c r="A154" s="3">
        <v>151</v>
      </c>
      <c r="B154" s="4" t="s">
        <v>178</v>
      </c>
      <c r="C154" s="5" t="s">
        <v>29</v>
      </c>
      <c r="D154" s="5"/>
      <c r="E154" s="12">
        <v>0</v>
      </c>
      <c r="F154" s="17">
        <v>0</v>
      </c>
      <c r="G154" s="19">
        <v>0</v>
      </c>
      <c r="H154" s="19">
        <v>4025</v>
      </c>
    </row>
    <row r="155" spans="1:8" ht="15" customHeight="1">
      <c r="A155" s="3">
        <v>152</v>
      </c>
      <c r="B155" s="4" t="s">
        <v>179</v>
      </c>
      <c r="C155" s="5" t="s">
        <v>29</v>
      </c>
      <c r="D155" s="5"/>
      <c r="E155" s="12">
        <v>0</v>
      </c>
      <c r="F155" s="17">
        <v>0</v>
      </c>
      <c r="G155" s="19">
        <v>0</v>
      </c>
      <c r="H155" s="19">
        <v>4025</v>
      </c>
    </row>
    <row r="156" spans="1:8" ht="15" customHeight="1">
      <c r="A156" s="3">
        <v>153</v>
      </c>
      <c r="B156" s="4" t="s">
        <v>180</v>
      </c>
      <c r="C156" s="5" t="s">
        <v>29</v>
      </c>
      <c r="D156" s="5"/>
      <c r="E156" s="12">
        <v>0</v>
      </c>
      <c r="F156" s="17">
        <v>0</v>
      </c>
      <c r="G156" s="19">
        <v>0</v>
      </c>
      <c r="H156" s="19">
        <v>4025</v>
      </c>
    </row>
    <row r="157" spans="1:8" ht="15" customHeight="1">
      <c r="A157" s="3">
        <v>154</v>
      </c>
      <c r="B157" s="4" t="s">
        <v>181</v>
      </c>
      <c r="C157" s="5" t="s">
        <v>29</v>
      </c>
      <c r="D157" s="5"/>
      <c r="E157" s="12">
        <v>0</v>
      </c>
      <c r="F157" s="17">
        <v>0</v>
      </c>
      <c r="G157" s="19">
        <v>0</v>
      </c>
      <c r="H157" s="19">
        <v>4025</v>
      </c>
    </row>
    <row r="158" spans="1:8" ht="15" customHeight="1">
      <c r="A158" s="3">
        <v>155</v>
      </c>
      <c r="B158" s="4" t="s">
        <v>182</v>
      </c>
      <c r="C158" s="5" t="s">
        <v>29</v>
      </c>
      <c r="D158" s="5"/>
      <c r="E158" s="12">
        <v>0</v>
      </c>
      <c r="F158" s="17">
        <v>0</v>
      </c>
      <c r="G158" s="19">
        <v>0</v>
      </c>
      <c r="H158" s="19">
        <v>4025</v>
      </c>
    </row>
    <row r="159" spans="1:8" ht="15" customHeight="1">
      <c r="A159" s="3">
        <v>156</v>
      </c>
      <c r="B159" s="4" t="s">
        <v>183</v>
      </c>
      <c r="C159" s="5" t="s">
        <v>29</v>
      </c>
      <c r="D159" s="5"/>
      <c r="E159" s="12">
        <v>0</v>
      </c>
      <c r="F159" s="17">
        <v>0</v>
      </c>
      <c r="G159" s="19">
        <v>0</v>
      </c>
      <c r="H159" s="19">
        <v>4025</v>
      </c>
    </row>
    <row r="160" spans="1:8" ht="15" customHeight="1">
      <c r="A160" s="3">
        <v>157</v>
      </c>
      <c r="B160" s="4" t="s">
        <v>184</v>
      </c>
      <c r="C160" s="5" t="s">
        <v>29</v>
      </c>
      <c r="D160" s="5"/>
      <c r="E160" s="12">
        <v>0</v>
      </c>
      <c r="F160" s="17">
        <v>0</v>
      </c>
      <c r="G160" s="19">
        <v>0</v>
      </c>
      <c r="H160" s="19">
        <v>4025</v>
      </c>
    </row>
    <row r="161" spans="1:8" ht="15" customHeight="1">
      <c r="A161" s="3">
        <v>158</v>
      </c>
      <c r="B161" s="4" t="s">
        <v>185</v>
      </c>
      <c r="C161" s="5" t="s">
        <v>29</v>
      </c>
      <c r="D161" s="5"/>
      <c r="E161" s="12">
        <v>0</v>
      </c>
      <c r="F161" s="17">
        <v>0</v>
      </c>
      <c r="G161" s="19">
        <v>0</v>
      </c>
      <c r="H161" s="19">
        <v>4025</v>
      </c>
    </row>
    <row r="162" spans="1:8" ht="15" customHeight="1">
      <c r="A162" s="3">
        <v>159</v>
      </c>
      <c r="B162" s="4" t="s">
        <v>186</v>
      </c>
      <c r="C162" s="5" t="s">
        <v>29</v>
      </c>
      <c r="D162" s="5"/>
      <c r="E162" s="12">
        <v>0</v>
      </c>
      <c r="F162" s="17">
        <v>0</v>
      </c>
      <c r="G162" s="19">
        <v>0</v>
      </c>
      <c r="H162" s="19">
        <v>4025</v>
      </c>
    </row>
    <row r="163" spans="1:8" ht="15" customHeight="1">
      <c r="A163" s="3">
        <v>160</v>
      </c>
      <c r="B163" s="4" t="s">
        <v>187</v>
      </c>
      <c r="C163" s="5" t="s">
        <v>21</v>
      </c>
      <c r="D163" s="5"/>
      <c r="E163" s="12">
        <v>0</v>
      </c>
      <c r="F163" s="17">
        <v>0</v>
      </c>
      <c r="G163" s="19">
        <v>0</v>
      </c>
      <c r="H163" s="19">
        <v>4025</v>
      </c>
    </row>
    <row r="164" spans="1:8" ht="15" customHeight="1">
      <c r="A164" s="3">
        <v>161</v>
      </c>
      <c r="B164" s="4" t="s">
        <v>188</v>
      </c>
      <c r="C164" s="5" t="s">
        <v>21</v>
      </c>
      <c r="D164" s="5"/>
      <c r="E164" s="12">
        <v>0</v>
      </c>
      <c r="F164" s="17">
        <v>0</v>
      </c>
      <c r="G164" s="19">
        <v>0</v>
      </c>
      <c r="H164" s="19">
        <v>4025</v>
      </c>
    </row>
    <row r="165" spans="1:8" ht="15" customHeight="1">
      <c r="A165" s="3">
        <v>162</v>
      </c>
      <c r="B165" s="4" t="s">
        <v>189</v>
      </c>
      <c r="C165" s="5" t="s">
        <v>21</v>
      </c>
      <c r="D165" s="5"/>
      <c r="E165" s="12">
        <v>0</v>
      </c>
      <c r="F165" s="17">
        <v>0</v>
      </c>
      <c r="G165" s="19">
        <v>0</v>
      </c>
      <c r="H165" s="19">
        <v>4025</v>
      </c>
    </row>
    <row r="166" spans="1:8" ht="15" customHeight="1">
      <c r="A166" s="3">
        <v>163</v>
      </c>
      <c r="B166" s="4" t="s">
        <v>190</v>
      </c>
      <c r="C166" s="5" t="s">
        <v>21</v>
      </c>
      <c r="D166" s="5"/>
      <c r="E166" s="12">
        <v>0</v>
      </c>
      <c r="F166" s="17">
        <v>0</v>
      </c>
      <c r="G166" s="19">
        <v>0</v>
      </c>
      <c r="H166" s="19">
        <v>4025</v>
      </c>
    </row>
    <row r="167" spans="1:8" ht="15" customHeight="1">
      <c r="A167" s="3">
        <v>164</v>
      </c>
      <c r="B167" s="4" t="s">
        <v>191</v>
      </c>
      <c r="C167" s="5" t="s">
        <v>21</v>
      </c>
      <c r="D167" s="5"/>
      <c r="E167" s="12">
        <v>0</v>
      </c>
      <c r="F167" s="17">
        <v>0</v>
      </c>
      <c r="G167" s="19">
        <v>0</v>
      </c>
      <c r="H167" s="19">
        <v>4025</v>
      </c>
    </row>
    <row r="168" spans="1:8" ht="15" customHeight="1">
      <c r="A168" s="3">
        <v>165</v>
      </c>
      <c r="B168" s="4" t="s">
        <v>192</v>
      </c>
      <c r="C168" s="5" t="s">
        <v>21</v>
      </c>
      <c r="D168" s="5"/>
      <c r="E168" s="12">
        <v>0</v>
      </c>
      <c r="F168" s="17">
        <v>0</v>
      </c>
      <c r="G168" s="19">
        <v>0</v>
      </c>
      <c r="H168" s="19">
        <v>4025</v>
      </c>
    </row>
    <row r="169" spans="1:8" ht="15" customHeight="1">
      <c r="A169" s="3">
        <v>166</v>
      </c>
      <c r="B169" s="4" t="s">
        <v>193</v>
      </c>
      <c r="C169" s="5" t="s">
        <v>21</v>
      </c>
      <c r="D169" s="5"/>
      <c r="E169" s="12">
        <v>0</v>
      </c>
      <c r="F169" s="17">
        <v>0</v>
      </c>
      <c r="G169" s="19">
        <v>0</v>
      </c>
      <c r="H169" s="19">
        <v>4025</v>
      </c>
    </row>
    <row r="170" spans="1:8" ht="15" customHeight="1">
      <c r="A170" s="3">
        <v>167</v>
      </c>
      <c r="B170" s="4" t="s">
        <v>194</v>
      </c>
      <c r="C170" s="5" t="s">
        <v>29</v>
      </c>
      <c r="D170" s="5"/>
      <c r="E170" s="12">
        <v>0</v>
      </c>
      <c r="F170" s="17">
        <v>0</v>
      </c>
      <c r="G170" s="19">
        <v>0</v>
      </c>
      <c r="H170" s="19">
        <v>4025</v>
      </c>
    </row>
    <row r="171" spans="1:8" ht="15" customHeight="1">
      <c r="A171" s="3">
        <v>168</v>
      </c>
      <c r="B171" s="4" t="s">
        <v>195</v>
      </c>
      <c r="C171" s="5" t="s">
        <v>196</v>
      </c>
      <c r="D171" s="5"/>
      <c r="E171" s="12">
        <v>0</v>
      </c>
      <c r="F171" s="17">
        <v>0</v>
      </c>
      <c r="G171" s="19">
        <v>21303</v>
      </c>
      <c r="H171" s="19">
        <v>0</v>
      </c>
    </row>
    <row r="172" spans="1:8" ht="15" customHeight="1">
      <c r="A172" s="3">
        <v>169</v>
      </c>
      <c r="B172" s="4" t="s">
        <v>197</v>
      </c>
      <c r="C172" s="5" t="s">
        <v>29</v>
      </c>
      <c r="D172" s="5"/>
      <c r="E172" s="12">
        <v>0</v>
      </c>
      <c r="F172" s="17">
        <v>0</v>
      </c>
      <c r="G172" s="19">
        <v>0</v>
      </c>
      <c r="H172" s="19">
        <v>4025</v>
      </c>
    </row>
    <row r="173" spans="1:8" ht="15" customHeight="1">
      <c r="A173" s="3">
        <v>170</v>
      </c>
      <c r="B173" s="4" t="s">
        <v>198</v>
      </c>
      <c r="C173" s="5" t="s">
        <v>29</v>
      </c>
      <c r="D173" s="5"/>
      <c r="E173" s="12">
        <v>0</v>
      </c>
      <c r="F173" s="17">
        <v>0</v>
      </c>
      <c r="G173" s="19">
        <v>0</v>
      </c>
      <c r="H173" s="19">
        <v>4025</v>
      </c>
    </row>
    <row r="174" spans="1:8" ht="15" customHeight="1" thickBot="1">
      <c r="A174" s="9">
        <v>171</v>
      </c>
      <c r="B174" s="10" t="s">
        <v>199</v>
      </c>
      <c r="C174" s="11" t="s">
        <v>29</v>
      </c>
      <c r="D174" s="11"/>
      <c r="E174" s="12">
        <v>0</v>
      </c>
      <c r="F174" s="17">
        <v>0</v>
      </c>
      <c r="G174" s="19">
        <v>0</v>
      </c>
      <c r="H174" s="19">
        <v>4025</v>
      </c>
    </row>
  </sheetData>
  <mergeCells count="2">
    <mergeCell ref="A1:F1"/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صورتحساب</vt:lpstr>
      <vt:lpstr>Sheet1</vt:lpstr>
      <vt:lpstr>amalyat</vt:lpstr>
      <vt:lpstr>jadval</vt:lpstr>
      <vt:lpstr>nahaei</vt:lpstr>
      <vt:lpstr>صورتحساب!Print_Area</vt:lpstr>
      <vt:lpstr>salar</vt:lpstr>
      <vt:lpstr>salarm</vt:lpstr>
    </vt:vector>
  </TitlesOfParts>
  <Company>Computer NasleJavan (Mashhad)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www.nasle-javan.com</dc:creator>
  <cp:lastModifiedBy>lenovo</cp:lastModifiedBy>
  <cp:lastPrinted>2025-10-28T05:51:26Z</cp:lastPrinted>
  <dcterms:created xsi:type="dcterms:W3CDTF">2008-07-09T08:14:35Z</dcterms:created>
  <dcterms:modified xsi:type="dcterms:W3CDTF">2025-11-23T07:26:42Z</dcterms:modified>
</cp:coreProperties>
</file>